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449AA2F6-FCFD-4E19-8D3A-6F56206C10E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0503169.Раздел 1-2 (Ввод данных" sheetId="1" r:id="rId1"/>
    <sheet name="0503169.Раздел 1-2 (Печать)" sheetId="2" r:id="rId2"/>
  </sheets>
  <calcPr calcId="191029"/>
</workbook>
</file>

<file path=xl/calcChain.xml><?xml version="1.0" encoding="utf-8"?>
<calcChain xmlns="http://schemas.openxmlformats.org/spreadsheetml/2006/main">
  <c r="Y201" i="1" l="1"/>
  <c r="Y197" i="1"/>
  <c r="Y193" i="1"/>
  <c r="Y191" i="1"/>
  <c r="Y189" i="1"/>
  <c r="Z179" i="1"/>
  <c r="S179" i="1"/>
  <c r="Z176" i="1"/>
  <c r="S176" i="1"/>
  <c r="Z167" i="1"/>
  <c r="S167" i="1"/>
  <c r="Z163" i="1"/>
  <c r="S163" i="1"/>
  <c r="Z162" i="1"/>
  <c r="S162" i="1"/>
  <c r="Z161" i="1"/>
  <c r="S161" i="1"/>
  <c r="Z160" i="1"/>
  <c r="S160" i="1"/>
  <c r="Z159" i="1"/>
  <c r="S159" i="1"/>
  <c r="Z158" i="1"/>
  <c r="S158" i="1"/>
  <c r="Z157" i="1"/>
  <c r="S157" i="1"/>
  <c r="Z156" i="1"/>
  <c r="S156" i="1"/>
  <c r="Z155" i="1"/>
  <c r="S155" i="1"/>
  <c r="Z154" i="1"/>
  <c r="S154" i="1"/>
  <c r="Z153" i="1"/>
  <c r="S153" i="1"/>
  <c r="Z152" i="1"/>
  <c r="S152" i="1"/>
  <c r="Z151" i="1"/>
  <c r="S151" i="1"/>
  <c r="Z150" i="1"/>
  <c r="S150" i="1"/>
  <c r="Z149" i="1"/>
  <c r="S149" i="1"/>
  <c r="Z148" i="1"/>
  <c r="S148" i="1"/>
  <c r="Z147" i="1"/>
  <c r="S147" i="1"/>
  <c r="Z146" i="1"/>
  <c r="S146" i="1"/>
  <c r="Z145" i="1"/>
  <c r="S145" i="1"/>
  <c r="Z143" i="1"/>
  <c r="S143" i="1"/>
  <c r="Z141" i="1"/>
  <c r="S141" i="1"/>
  <c r="Z140" i="1"/>
  <c r="S140" i="1"/>
  <c r="Z138" i="1"/>
  <c r="S138" i="1"/>
  <c r="Z136" i="1"/>
  <c r="S136" i="1"/>
  <c r="Z134" i="1"/>
  <c r="S134" i="1"/>
  <c r="Z132" i="1"/>
  <c r="S132" i="1"/>
  <c r="Z131" i="1"/>
  <c r="S131" i="1"/>
  <c r="Z129" i="1"/>
  <c r="S129" i="1"/>
  <c r="Z128" i="1"/>
  <c r="S128" i="1"/>
  <c r="Z126" i="1"/>
  <c r="S126" i="1"/>
  <c r="Z125" i="1"/>
  <c r="S125" i="1"/>
  <c r="Z124" i="1"/>
  <c r="S124" i="1"/>
  <c r="Z123" i="1"/>
  <c r="S123" i="1"/>
  <c r="Z122" i="1"/>
  <c r="S122" i="1"/>
  <c r="Z121" i="1"/>
  <c r="S121" i="1"/>
  <c r="Z120" i="1"/>
  <c r="S120" i="1"/>
  <c r="Z119" i="1"/>
  <c r="S119" i="1"/>
  <c r="Z118" i="1"/>
  <c r="S118" i="1"/>
  <c r="Z117" i="1"/>
  <c r="S117" i="1"/>
  <c r="Z116" i="1"/>
  <c r="S116" i="1"/>
  <c r="Z115" i="1"/>
  <c r="S115" i="1"/>
  <c r="Z114" i="1"/>
  <c r="S114" i="1"/>
  <c r="Z112" i="1"/>
  <c r="S112" i="1"/>
  <c r="Z111" i="1"/>
  <c r="S111" i="1"/>
  <c r="Z109" i="1"/>
  <c r="S109" i="1"/>
  <c r="Z107" i="1"/>
  <c r="S107" i="1"/>
  <c r="Z106" i="1"/>
  <c r="S106" i="1"/>
  <c r="Z105" i="1"/>
  <c r="S105" i="1"/>
  <c r="Z104" i="1"/>
  <c r="S104" i="1"/>
  <c r="Z103" i="1"/>
  <c r="S103" i="1"/>
  <c r="Z102" i="1"/>
  <c r="S102" i="1"/>
  <c r="Z101" i="1"/>
  <c r="S101" i="1"/>
  <c r="Z100" i="1"/>
  <c r="S100" i="1"/>
  <c r="Z99" i="1"/>
  <c r="S99" i="1"/>
  <c r="Z97" i="1"/>
  <c r="S97" i="1"/>
  <c r="Z96" i="1"/>
  <c r="S96" i="1"/>
  <c r="Z95" i="1"/>
  <c r="S95" i="1"/>
  <c r="Z94" i="1"/>
  <c r="S94" i="1"/>
  <c r="Z93" i="1"/>
  <c r="S93" i="1"/>
  <c r="Z92" i="1"/>
  <c r="S92" i="1"/>
  <c r="Z91" i="1"/>
  <c r="S91" i="1"/>
  <c r="Z90" i="1"/>
  <c r="S90" i="1"/>
  <c r="Z89" i="1"/>
  <c r="S89" i="1"/>
  <c r="Z88" i="1"/>
  <c r="S88" i="1"/>
  <c r="Z86" i="1"/>
  <c r="S86" i="1"/>
  <c r="Z85" i="1"/>
  <c r="S85" i="1"/>
  <c r="Z84" i="1"/>
  <c r="S84" i="1"/>
  <c r="Z83" i="1"/>
  <c r="S83" i="1"/>
  <c r="Z79" i="1"/>
  <c r="S79" i="1"/>
  <c r="Z77" i="1"/>
  <c r="S77" i="1"/>
  <c r="Z75" i="1"/>
  <c r="S75" i="1"/>
  <c r="Z74" i="1"/>
  <c r="S74" i="1"/>
  <c r="Z73" i="1"/>
  <c r="S73" i="1"/>
  <c r="Z72" i="1"/>
  <c r="S72" i="1"/>
  <c r="Z70" i="1"/>
  <c r="S70" i="1"/>
  <c r="Z69" i="1"/>
  <c r="S69" i="1"/>
  <c r="Z67" i="1"/>
  <c r="S67" i="1"/>
  <c r="Z66" i="1"/>
  <c r="S66" i="1"/>
  <c r="Z64" i="1"/>
  <c r="S64" i="1"/>
  <c r="Z63" i="1"/>
  <c r="S63" i="1"/>
  <c r="Z62" i="1"/>
  <c r="S62" i="1"/>
  <c r="Z60" i="1"/>
  <c r="S60" i="1"/>
  <c r="Z59" i="1"/>
  <c r="S59" i="1"/>
  <c r="Z58" i="1"/>
  <c r="S58" i="1"/>
  <c r="Z57" i="1"/>
  <c r="S57" i="1"/>
  <c r="Z56" i="1"/>
  <c r="S56" i="1"/>
  <c r="Z54" i="1"/>
  <c r="S54" i="1"/>
  <c r="Z52" i="1"/>
  <c r="S52" i="1"/>
  <c r="Z50" i="1"/>
  <c r="S50" i="1"/>
  <c r="Z48" i="1"/>
  <c r="S48" i="1"/>
  <c r="Z47" i="1"/>
  <c r="S47" i="1"/>
  <c r="Z46" i="1"/>
  <c r="S46" i="1"/>
  <c r="Z45" i="1"/>
  <c r="S45" i="1"/>
  <c r="Z44" i="1"/>
  <c r="S44" i="1"/>
  <c r="Z43" i="1"/>
  <c r="S43" i="1"/>
  <c r="Z41" i="1"/>
  <c r="S41" i="1"/>
  <c r="Z40" i="1"/>
  <c r="S40" i="1"/>
  <c r="Z39" i="1"/>
  <c r="S39" i="1"/>
  <c r="Z37" i="1"/>
  <c r="S37" i="1"/>
  <c r="Z36" i="1"/>
  <c r="S36" i="1"/>
  <c r="Z34" i="1"/>
  <c r="S34" i="1"/>
  <c r="Z32" i="1"/>
  <c r="S32" i="1"/>
  <c r="Z30" i="1"/>
  <c r="S30" i="1"/>
  <c r="Z29" i="1"/>
  <c r="S29" i="1"/>
  <c r="Z28" i="1"/>
  <c r="S28" i="1"/>
  <c r="Z27" i="1"/>
  <c r="S27" i="1"/>
  <c r="Z26" i="1"/>
  <c r="S26" i="1"/>
  <c r="Z25" i="1"/>
  <c r="S25" i="1"/>
  <c r="Z23" i="1"/>
  <c r="S23" i="1"/>
  <c r="Z21" i="1"/>
  <c r="S21" i="1"/>
  <c r="Z20" i="1"/>
  <c r="S20" i="1"/>
  <c r="Z19" i="1"/>
  <c r="S19" i="1"/>
</calcChain>
</file>

<file path=xl/sharedStrings.xml><?xml version="1.0" encoding="utf-8"?>
<sst xmlns="http://schemas.openxmlformats.org/spreadsheetml/2006/main" count="1162" uniqueCount="463">
  <si>
    <t>Код формы по ОКУД</t>
  </si>
  <si>
    <t>0503169</t>
  </si>
  <si>
    <t>5</t>
  </si>
  <si>
    <t>500</t>
  </si>
  <si>
    <t>Сведения по дебиторской и кредиторской задолженности</t>
  </si>
  <si>
    <t>3</t>
  </si>
  <si>
    <t>Вид деятельности</t>
  </si>
  <si>
    <t>бюджетная деятельность</t>
  </si>
  <si>
    <t>(бюджетная, средства во временном распоряжении)</t>
  </si>
  <si>
    <t>Вид задолженности</t>
  </si>
  <si>
    <t>дебиторская</t>
  </si>
  <si>
    <t>5320008985</t>
  </si>
  <si>
    <t>(дебиторская / кредиторская)</t>
  </si>
  <si>
    <t>ГОД</t>
  </si>
  <si>
    <t>1. Сведения о дебиторской (кредиторской) задолженности</t>
  </si>
  <si>
    <t>01.01.2026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</si>
  <si>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</si>
  <si>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</si>
  <si>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</si>
  <si>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</si>
  <si>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</si>
  <si>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</si>
  <si>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</si>
  <si>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</si>
  <si>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</si>
  <si>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</si>
  <si>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</si>
  <si>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</si>
  <si>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
расчеты</t>
  </si>
  <si>
    <t>1. Доходы</t>
  </si>
  <si>
    <t>T1_9_0503169</t>
  </si>
  <si>
    <t>T1_10_0503169</t>
  </si>
  <si>
    <t>T1_7_0503169</t>
  </si>
  <si>
    <t>10601030130000110</t>
  </si>
  <si>
    <t>120511</t>
  </si>
  <si>
    <t>000</t>
  </si>
  <si>
    <t>10606033130000110</t>
  </si>
  <si>
    <t>10606043130000110</t>
  </si>
  <si>
    <t>Итого по коду счета</t>
  </si>
  <si>
    <t>120511000</t>
  </si>
  <si>
    <t>11105075130000120</t>
  </si>
  <si>
    <t>120521</t>
  </si>
  <si>
    <t>004</t>
  </si>
  <si>
    <t>120521000</t>
  </si>
  <si>
    <t>11105013130000120</t>
  </si>
  <si>
    <t>120523</t>
  </si>
  <si>
    <t>11105025130000120</t>
  </si>
  <si>
    <t>11105313130000120</t>
  </si>
  <si>
    <t>006</t>
  </si>
  <si>
    <t>007</t>
  </si>
  <si>
    <t>120523000</t>
  </si>
  <si>
    <t>11109045130000120</t>
  </si>
  <si>
    <t>120529</t>
  </si>
  <si>
    <t>120529000</t>
  </si>
  <si>
    <t>11301995130000130</t>
  </si>
  <si>
    <t>120531</t>
  </si>
  <si>
    <t>120531000</t>
  </si>
  <si>
    <t>11611064010000140</t>
  </si>
  <si>
    <t>120544</t>
  </si>
  <si>
    <t>002</t>
  </si>
  <si>
    <t>120544000</t>
  </si>
  <si>
    <t>11607090130000140</t>
  </si>
  <si>
    <t>120545</t>
  </si>
  <si>
    <t>120545000</t>
  </si>
  <si>
    <t>20215399130000150</t>
  </si>
  <si>
    <t>120551</t>
  </si>
  <si>
    <t>001</t>
  </si>
  <si>
    <t>20225519130000150</t>
  </si>
  <si>
    <t>20225555130000150</t>
  </si>
  <si>
    <t>20229999130000150</t>
  </si>
  <si>
    <t>20230024130000150</t>
  </si>
  <si>
    <t>20249999130000150</t>
  </si>
  <si>
    <t>120551000</t>
  </si>
  <si>
    <t>20705030130000150</t>
  </si>
  <si>
    <t>120555</t>
  </si>
  <si>
    <t>120555000</t>
  </si>
  <si>
    <t>20220077130000150</t>
  </si>
  <si>
    <t>120561</t>
  </si>
  <si>
    <t>120561000</t>
  </si>
  <si>
    <t>11402053130000410</t>
  </si>
  <si>
    <t>120571</t>
  </si>
  <si>
    <t>120571000</t>
  </si>
  <si>
    <t>11406013130000430</t>
  </si>
  <si>
    <t>120573</t>
  </si>
  <si>
    <t>11406313130000430</t>
  </si>
  <si>
    <t>120573000</t>
  </si>
  <si>
    <t>11705050130000180</t>
  </si>
  <si>
    <t>120589</t>
  </si>
  <si>
    <t>120589000</t>
  </si>
  <si>
    <t>11302995130000130</t>
  </si>
  <si>
    <t>120934</t>
  </si>
  <si>
    <t>120934000</t>
  </si>
  <si>
    <t>120936</t>
  </si>
  <si>
    <t>120936000</t>
  </si>
  <si>
    <t>11607010130000140</t>
  </si>
  <si>
    <t>120941</t>
  </si>
  <si>
    <t>120941000</t>
  </si>
  <si>
    <t>11610031130000140</t>
  </si>
  <si>
    <t>120943</t>
  </si>
  <si>
    <t>005</t>
  </si>
  <si>
    <t>120943000</t>
  </si>
  <si>
    <t>11610032130000140</t>
  </si>
  <si>
    <t>120944</t>
  </si>
  <si>
    <t>120944000</t>
  </si>
  <si>
    <t>2. Расходы</t>
  </si>
  <si>
    <t>01132900023700247</t>
  </si>
  <si>
    <t>120623</t>
  </si>
  <si>
    <t>05029390029120247</t>
  </si>
  <si>
    <t>05033500013530247</t>
  </si>
  <si>
    <t>05059390013350247</t>
  </si>
  <si>
    <t>120623000</t>
  </si>
  <si>
    <t>03102400023590244</t>
  </si>
  <si>
    <t>120625</t>
  </si>
  <si>
    <t>04091100071540244</t>
  </si>
  <si>
    <t>0409110009Д870244</t>
  </si>
  <si>
    <t>040911000S1540244</t>
  </si>
  <si>
    <t>040911000SД870244</t>
  </si>
  <si>
    <t>0409210009Д040244</t>
  </si>
  <si>
    <t>05029390029120244</t>
  </si>
  <si>
    <t>05059390013350244</t>
  </si>
  <si>
    <t>120625000</t>
  </si>
  <si>
    <t>0409110009Д010244</t>
  </si>
  <si>
    <t>120626</t>
  </si>
  <si>
    <t>0409110009Д030244</t>
  </si>
  <si>
    <t>01132900023690244</t>
  </si>
  <si>
    <t>01139390099990244</t>
  </si>
  <si>
    <t>05033500013510244</t>
  </si>
  <si>
    <t>05033500013530244</t>
  </si>
  <si>
    <t>120626000</t>
  </si>
  <si>
    <t>120631</t>
  </si>
  <si>
    <t>120631000</t>
  </si>
  <si>
    <t>120634</t>
  </si>
  <si>
    <t>120634000</t>
  </si>
  <si>
    <t>01139390023200612</t>
  </si>
  <si>
    <t>120641</t>
  </si>
  <si>
    <t>08010310023020611</t>
  </si>
  <si>
    <t>08010310023030612</t>
  </si>
  <si>
    <t>08010310023040612</t>
  </si>
  <si>
    <t>08010310023060612</t>
  </si>
  <si>
    <t>08010310023070612</t>
  </si>
  <si>
    <t>08010310023090612</t>
  </si>
  <si>
    <t>08010310023100611</t>
  </si>
  <si>
    <t>08010310071420611</t>
  </si>
  <si>
    <t>080103100L5191612</t>
  </si>
  <si>
    <t>08010320023220611</t>
  </si>
  <si>
    <t>08010330023170611</t>
  </si>
  <si>
    <t>08010330023180611</t>
  </si>
  <si>
    <t>120641000</t>
  </si>
  <si>
    <t>05033500072090813</t>
  </si>
  <si>
    <t>120645</t>
  </si>
  <si>
    <t>050335000S2090813</t>
  </si>
  <si>
    <t>120645000</t>
  </si>
  <si>
    <t>05032330025350633</t>
  </si>
  <si>
    <t>120646</t>
  </si>
  <si>
    <t>05032330075350633</t>
  </si>
  <si>
    <t>120646000</t>
  </si>
  <si>
    <t>01069700081020540</t>
  </si>
  <si>
    <t>120651</t>
  </si>
  <si>
    <t>120651000</t>
  </si>
  <si>
    <t>05059390013350112</t>
  </si>
  <si>
    <t>120812</t>
  </si>
  <si>
    <t>120812000</t>
  </si>
  <si>
    <t>120821</t>
  </si>
  <si>
    <t>120821000</t>
  </si>
  <si>
    <t>120826</t>
  </si>
  <si>
    <t>11019390029060113</t>
  </si>
  <si>
    <t>120826000</t>
  </si>
  <si>
    <t>120834</t>
  </si>
  <si>
    <t>120834000</t>
  </si>
  <si>
    <t>01133400021700113</t>
  </si>
  <si>
    <t>130314</t>
  </si>
  <si>
    <t>04091100023510851</t>
  </si>
  <si>
    <t>0409110009Д010111</t>
  </si>
  <si>
    <t>0409110009Д010119</t>
  </si>
  <si>
    <t>0409110009Д010852</t>
  </si>
  <si>
    <t>05029390029030851</t>
  </si>
  <si>
    <t>05029390029120111</t>
  </si>
  <si>
    <t>05029390029120119</t>
  </si>
  <si>
    <t>05033500013510851</t>
  </si>
  <si>
    <t>05033500013530851</t>
  </si>
  <si>
    <t>05039390013350111</t>
  </si>
  <si>
    <t>05039390013350119</t>
  </si>
  <si>
    <t>05059390013350111</t>
  </si>
  <si>
    <t>05059390013350119</t>
  </si>
  <si>
    <t>05059390013350852</t>
  </si>
  <si>
    <t>08010310023010111</t>
  </si>
  <si>
    <t>08010310023010119</t>
  </si>
  <si>
    <t>130314000</t>
  </si>
  <si>
    <t>3. Источники финансирования</t>
  </si>
  <si>
    <t>Данные отчета за аналогичный период
прошлого года</t>
  </si>
  <si>
    <t>00000000000000000</t>
  </si>
  <si>
    <t>120500000</t>
  </si>
  <si>
    <t>120600000</t>
  </si>
  <si>
    <t>120900000</t>
  </si>
  <si>
    <t>130300000</t>
  </si>
  <si>
    <t>Всего задолженности</t>
  </si>
  <si>
    <t>х</t>
  </si>
  <si>
    <t>Всего по счету
0 40140 000</t>
  </si>
  <si>
    <t>140140000</t>
  </si>
  <si>
    <t>Всего по счету
0 40160 000</t>
  </si>
  <si>
    <t>140160000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</si>
  <si>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</si>
  <si>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</si>
  <si>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</si>
  <si>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</si>
  <si>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</si>
  <si>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</si>
  <si>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</si>
  <si>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</si>
  <si>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</si>
  <si>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</si>
  <si>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</si>
  <si>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T2_10_0503169</t>
  </si>
  <si>
    <t>T2_7_0503169</t>
  </si>
  <si>
    <t>T2_3_0503169</t>
  </si>
  <si>
    <t>09</t>
  </si>
  <si>
    <t>.</t>
  </si>
  <si>
    <t>2011</t>
  </si>
  <si>
    <t>ООО "Строительная компания "АтомСпецСтрой",ООО "Шахшохшер", ОАО "Боровичская типография"</t>
  </si>
  <si>
    <t>01</t>
  </si>
  <si>
    <t>банкротство контрагента (поставщика, исполнителя работ, услуг)</t>
  </si>
  <si>
    <t>09.2011**.****</t>
  </si>
  <si>
    <t>2000</t>
  </si>
  <si>
    <t>Физ.лица</t>
  </si>
  <si>
    <t>89</t>
  </si>
  <si>
    <t>иные причины возникновения просроченной дебиторской задолженности</t>
  </si>
  <si>
    <t>01.2000**.****</t>
  </si>
  <si>
    <t>492</t>
  </si>
  <si>
    <t>IST</t>
  </si>
  <si>
    <t>CentralAccHead</t>
  </si>
  <si>
    <t>PRD</t>
  </si>
  <si>
    <t>CentralAccHeadPost</t>
  </si>
  <si>
    <t>ROD</t>
  </si>
  <si>
    <t>CentralAccOrg</t>
  </si>
  <si>
    <t>Сведения по дебиторской и кредиторской задолженности</t>
  </si>
  <si>
    <t>PRP</t>
  </si>
  <si>
    <t>Executor</t>
  </si>
  <si>
    <t>RDT</t>
  </si>
  <si>
    <t>ExecutorPhone</t>
  </si>
  <si>
    <t>VRO</t>
  </si>
  <si>
    <t>ExecutorPost</t>
  </si>
  <si>
    <t>INN</t>
  </si>
  <si>
    <t>glbuhg</t>
  </si>
  <si>
    <t>RESERVE1</t>
  </si>
  <si>
    <t>glbuhg2</t>
  </si>
  <si>
    <t>RESERVE2</t>
  </si>
  <si>
    <t>ruk</t>
  </si>
  <si>
    <t>VID</t>
  </si>
  <si>
    <t>ruk2</t>
  </si>
  <si>
    <t>1. Сведения о дебиторской (кредиторской) задолженности</t>
  </si>
  <si>
    <t>COLT</t>
  </si>
  <si>
    <t>ruk3</t>
  </si>
  <si>
    <t>DICT10</t>
  </si>
  <si>
    <t>DICT11</t>
  </si>
  <si>
    <t>DICT12</t>
  </si>
  <si>
    <t>на конец аналогичного периода
 прошлого финансового года</t>
  </si>
  <si>
    <t>Т1_9_0503169</t>
  </si>
  <si>
    <t>10601030130000110120511000</t>
  </si>
  <si>
    <t>10606033130000110120511000</t>
  </si>
  <si>
    <t>10606043130000110120511000</t>
  </si>
  <si>
    <t>*****************120511000</t>
  </si>
  <si>
    <t>120521004</t>
  </si>
  <si>
    <t>11105075130000120120521004</t>
  </si>
  <si>
    <t>*****************120521000</t>
  </si>
  <si>
    <t>120523004</t>
  </si>
  <si>
    <t>11105013130000120120523004</t>
  </si>
  <si>
    <t>120523006</t>
  </si>
  <si>
    <t>11105013130000120120523006</t>
  </si>
  <si>
    <t>120523007</t>
  </si>
  <si>
    <t>11105013130000120120523007</t>
  </si>
  <si>
    <t>11105025130000120120523004</t>
  </si>
  <si>
    <t>11105025130000120120523007</t>
  </si>
  <si>
    <t>11105313130000120120523004</t>
  </si>
  <si>
    <t>*****************120523000</t>
  </si>
  <si>
    <t>120529007</t>
  </si>
  <si>
    <t>11109045130000120120529007</t>
  </si>
  <si>
    <t>*****************120529000</t>
  </si>
  <si>
    <t>120531007</t>
  </si>
  <si>
    <t>11301995130000130120531007</t>
  </si>
  <si>
    <t>*****************120531000</t>
  </si>
  <si>
    <t>120544002</t>
  </si>
  <si>
    <t>11611064010000140120544002</t>
  </si>
  <si>
    <t>120544004</t>
  </si>
  <si>
    <t>11611064010000140120544004</t>
  </si>
  <si>
    <t>*****************120544000</t>
  </si>
  <si>
    <t>120545004</t>
  </si>
  <si>
    <t>11607090130000140120545004</t>
  </si>
  <si>
    <t>120545006</t>
  </si>
  <si>
    <t>11607090130000140120545006</t>
  </si>
  <si>
    <t>120545007</t>
  </si>
  <si>
    <t>11607090130000140120545007</t>
  </si>
  <si>
    <t>*****************120545000</t>
  </si>
  <si>
    <t>120551001</t>
  </si>
  <si>
    <t>20215399130000150120551001</t>
  </si>
  <si>
    <t>20225519130000150120551001</t>
  </si>
  <si>
    <t>20225555130000150120551001</t>
  </si>
  <si>
    <t>20229999130000150120551001</t>
  </si>
  <si>
    <t>20230024130000150120551001</t>
  </si>
  <si>
    <t>20249999130000150120551001</t>
  </si>
  <si>
    <t>*****************120551000</t>
  </si>
  <si>
    <t>120555007</t>
  </si>
  <si>
    <t>20705030130000150120555007</t>
  </si>
  <si>
    <t>*****************120555000</t>
  </si>
  <si>
    <t>120561001</t>
  </si>
  <si>
    <t>20220077130000150120561001</t>
  </si>
  <si>
    <t>*****************120561000</t>
  </si>
  <si>
    <t>120571007</t>
  </si>
  <si>
    <t>11402053130000410120571007</t>
  </si>
  <si>
    <t>*****************120571000</t>
  </si>
  <si>
    <t>120573004</t>
  </si>
  <si>
    <t>11406013130000430120573004</t>
  </si>
  <si>
    <t>120573006</t>
  </si>
  <si>
    <t>11406013130000430120573006</t>
  </si>
  <si>
    <t>120573007</t>
  </si>
  <si>
    <t>11406013130000430120573007</t>
  </si>
  <si>
    <t>11406313130000430120573004</t>
  </si>
  <si>
    <t>11406313130000430120573007</t>
  </si>
  <si>
    <t>*****************120573000</t>
  </si>
  <si>
    <t>120589004</t>
  </si>
  <si>
    <t>11705050130000180120589004</t>
  </si>
  <si>
    <t>120589006</t>
  </si>
  <si>
    <t>11705050130000180120589006</t>
  </si>
  <si>
    <t>120589007</t>
  </si>
  <si>
    <t>11705050130000180120589007</t>
  </si>
  <si>
    <t>*****************120589000</t>
  </si>
  <si>
    <t>Итого по синтетическому коду счета</t>
  </si>
  <si>
    <t>*****************120500000</t>
  </si>
  <si>
    <t>120623004</t>
  </si>
  <si>
    <t>01132900023700247120623004</t>
  </si>
  <si>
    <t>05029390029120247120623004</t>
  </si>
  <si>
    <t>05033500013530247120623004</t>
  </si>
  <si>
    <t>05059390013350247120623004</t>
  </si>
  <si>
    <t>*****************120623000</t>
  </si>
  <si>
    <t>120625001</t>
  </si>
  <si>
    <t>03102400023590244120625001</t>
  </si>
  <si>
    <t>120625004</t>
  </si>
  <si>
    <t>04091100071540244120625004</t>
  </si>
  <si>
    <t>0409110009Д870244120625004</t>
  </si>
  <si>
    <t>040911000S1540244120625004</t>
  </si>
  <si>
    <t>040911000SД870244120625004</t>
  </si>
  <si>
    <t>0409210009Д040244120625004</t>
  </si>
  <si>
    <t>120625006</t>
  </si>
  <si>
    <t>0409210009Д040244120625006</t>
  </si>
  <si>
    <t>05029390029120244120625004</t>
  </si>
  <si>
    <t>05059390013350244120625004</t>
  </si>
  <si>
    <t>05059390013350244120625006</t>
  </si>
  <si>
    <t>*****************120625000</t>
  </si>
  <si>
    <t>120626004</t>
  </si>
  <si>
    <t>01132900023690244120626004</t>
  </si>
  <si>
    <t>01139390099990244120626004</t>
  </si>
  <si>
    <t>120626002</t>
  </si>
  <si>
    <t>0409110009Д010244120626002</t>
  </si>
  <si>
    <t>0409110009Д030244120626002</t>
  </si>
  <si>
    <t>05029390029120244120626004</t>
  </si>
  <si>
    <t>05033500013510244120626004</t>
  </si>
  <si>
    <t>05033500013530244120626004</t>
  </si>
  <si>
    <t>05059390013350244120626004</t>
  </si>
  <si>
    <t>120626006</t>
  </si>
  <si>
    <t>05059390013350244120626006</t>
  </si>
  <si>
    <t>*****************120626000</t>
  </si>
  <si>
    <t>120631004</t>
  </si>
  <si>
    <t>05033500013530244120631004</t>
  </si>
  <si>
    <t>*****************120631000</t>
  </si>
  <si>
    <t>120634004</t>
  </si>
  <si>
    <t>05033500013510244120634004</t>
  </si>
  <si>
    <t>05059390013350244120634004</t>
  </si>
  <si>
    <t>*****************120634000</t>
  </si>
  <si>
    <t>120641002</t>
  </si>
  <si>
    <t>01139390023200612120641002</t>
  </si>
  <si>
    <t>08010310023020611120641002</t>
  </si>
  <si>
    <t>08010310023030612120641002</t>
  </si>
  <si>
    <t>08010310023040612120641002</t>
  </si>
  <si>
    <t>08010310023060612120641002</t>
  </si>
  <si>
    <t>08010310023070612120641002</t>
  </si>
  <si>
    <t>08010310023090612120641002</t>
  </si>
  <si>
    <t>08010310023100611120641002</t>
  </si>
  <si>
    <t>08010310071420611120641002</t>
  </si>
  <si>
    <t>080103100L5191612120641002</t>
  </si>
  <si>
    <t>08010320023220611120641002</t>
  </si>
  <si>
    <t>08010330023170611120641002</t>
  </si>
  <si>
    <t>08010330023180611120641002</t>
  </si>
  <si>
    <t>*****************120641000</t>
  </si>
  <si>
    <t>120645004</t>
  </si>
  <si>
    <t>05033500072090813120645004</t>
  </si>
  <si>
    <t>050335000S2090813120645004</t>
  </si>
  <si>
    <t>*****************120645000</t>
  </si>
  <si>
    <t>120646006</t>
  </si>
  <si>
    <t>05032330025350633120646006</t>
  </si>
  <si>
    <t>05032330075350633120646006</t>
  </si>
  <si>
    <t>*****************120646000</t>
  </si>
  <si>
    <t>120651001</t>
  </si>
  <si>
    <t>01069700081020540120651001</t>
  </si>
  <si>
    <t>*****************120651000</t>
  </si>
  <si>
    <t>*****************120600000</t>
  </si>
  <si>
    <t>120812007</t>
  </si>
  <si>
    <t>05059390013350112120812007</t>
  </si>
  <si>
    <t>*****************120812000</t>
  </si>
  <si>
    <t>120821007</t>
  </si>
  <si>
    <t>01139390099990244120821007</t>
  </si>
  <si>
    <t>*****************120821000</t>
  </si>
  <si>
    <t>120826007</t>
  </si>
  <si>
    <t>01139390099990244120826007</t>
  </si>
  <si>
    <t>11019390029060113120826007</t>
  </si>
  <si>
    <t>*****************120826000</t>
  </si>
  <si>
    <t>120834007</t>
  </si>
  <si>
    <t>01139390099990244120834007</t>
  </si>
  <si>
    <t>*****************120834000</t>
  </si>
  <si>
    <t>120800000</t>
  </si>
  <si>
    <t>*****************120800000</t>
  </si>
  <si>
    <t>120934004</t>
  </si>
  <si>
    <t>11302995130000130120934004</t>
  </si>
  <si>
    <t>120934007</t>
  </si>
  <si>
    <t>11302995130000130120934007</t>
  </si>
  <si>
    <t>*****************120934000</t>
  </si>
  <si>
    <t>120936001</t>
  </si>
  <si>
    <t>11302995130000130120936001</t>
  </si>
  <si>
    <t>120936004</t>
  </si>
  <si>
    <t>11302995130000130120936004</t>
  </si>
  <si>
    <t>*****************120936000</t>
  </si>
  <si>
    <t>120941001</t>
  </si>
  <si>
    <t>11607010130000140120941001</t>
  </si>
  <si>
    <t>120941004</t>
  </si>
  <si>
    <t>11607010130000140120941004</t>
  </si>
  <si>
    <t>120941006</t>
  </si>
  <si>
    <t>11607010130000140120941006</t>
  </si>
  <si>
    <t>11607090130000140120941004</t>
  </si>
  <si>
    <t>*****************120941000</t>
  </si>
  <si>
    <t>120943005</t>
  </si>
  <si>
    <t>11610031130000140120943005</t>
  </si>
  <si>
    <t>*****************120943000</t>
  </si>
  <si>
    <t>120944007</t>
  </si>
  <si>
    <t>11610032130000140120944007</t>
  </si>
  <si>
    <t>*****************120944000</t>
  </si>
  <si>
    <t>*****************120900000</t>
  </si>
  <si>
    <t>130314001</t>
  </si>
  <si>
    <t>01133400021700113130314001</t>
  </si>
  <si>
    <t>04091100023510851130314001</t>
  </si>
  <si>
    <t>0409110009Д010111130314001</t>
  </si>
  <si>
    <t>0409110009Д010119130314001</t>
  </si>
  <si>
    <t>0409110009Д010852130314001</t>
  </si>
  <si>
    <t>0409210009Д040244130314001</t>
  </si>
  <si>
    <t>05029390029030851130314001</t>
  </si>
  <si>
    <t>05029390029120111130314001</t>
  </si>
  <si>
    <t>05029390029120119130314001</t>
  </si>
  <si>
    <t>05033500013510244130314001</t>
  </si>
  <si>
    <t>05033500013510851130314001</t>
  </si>
  <si>
    <t>05033500013530851130314001</t>
  </si>
  <si>
    <t>05039390013350111130314001</t>
  </si>
  <si>
    <t>05039390013350119130314001</t>
  </si>
  <si>
    <t>05059390013350111130314001</t>
  </si>
  <si>
    <t>05059390013350119130314001</t>
  </si>
  <si>
    <t>05059390013350852130314001</t>
  </si>
  <si>
    <t>08010310023010111130314001</t>
  </si>
  <si>
    <t>08010310023010119130314001</t>
  </si>
  <si>
    <t>*****************130314000</t>
  </si>
  <si>
    <t>*****************130300000</t>
  </si>
  <si>
    <t>DICT01</t>
  </si>
  <si>
    <t>DICT02</t>
  </si>
  <si>
    <t>DICT03</t>
  </si>
  <si>
    <t>DICT04</t>
  </si>
  <si>
    <t>DICT05</t>
  </si>
  <si>
    <t>2. Сведения о просроченной задолженности</t>
  </si>
  <si>
    <t>исполнения 
по правовому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</si>
</sst>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17" x14ac:knownFonts="1">
    <font>
      <sz val="10"/>
      <color rgb="FF000000"/>
      <name val="Arial Cyr"/>
    </font>
    <font>
      <sz val="8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 Cyr"/>
    </font>
    <font>
      <b/>
      <i/>
      <sz val="8"/>
      <color rgb="FFFF0000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sz val="8"/>
      <color rgb="FFFF0000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FF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sz val="24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0" fillId="0" borderId="1" xfId="0" applyBorder="1"/>
    <xf numFmtId="0" fontId="1" fillId="0" borderId="0" xfId="0" applyFont="1"/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1" fillId="0" borderId="24" xfId="0" applyNumberFormat="1" applyFont="1" applyBorder="1" applyAlignment="1" applyProtection="1">
      <alignment horizontal="center"/>
      <protection locked="0"/>
    </xf>
    <xf numFmtId="49" fontId="1" fillId="0" borderId="25" xfId="0" applyNumberFormat="1" applyFont="1" applyBorder="1" applyAlignment="1" applyProtection="1">
      <alignment horizontal="center"/>
      <protection locked="0"/>
    </xf>
    <xf numFmtId="164" fontId="1" fillId="0" borderId="26" xfId="0" applyNumberFormat="1" applyFont="1" applyBorder="1" applyAlignment="1" applyProtection="1">
      <alignment horizontal="right"/>
      <protection locked="0"/>
    </xf>
    <xf numFmtId="164" fontId="1" fillId="3" borderId="26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33" xfId="0" applyNumberFormat="1" applyFont="1" applyBorder="1" applyAlignment="1" applyProtection="1">
      <alignment horizontal="center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164" fontId="1" fillId="0" borderId="10" xfId="0" applyNumberFormat="1" applyFont="1" applyBorder="1" applyAlignment="1" applyProtection="1">
      <alignment horizontal="right"/>
      <protection locked="0"/>
    </xf>
    <xf numFmtId="164" fontId="1" fillId="3" borderId="10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35" xfId="0" applyNumberFormat="1" applyFont="1" applyFill="1" applyBorder="1" applyAlignment="1">
      <alignment horizontal="right"/>
    </xf>
    <xf numFmtId="49" fontId="1" fillId="4" borderId="10" xfId="0" applyNumberFormat="1" applyFont="1" applyFill="1" applyBorder="1" applyAlignment="1">
      <alignment horizontal="center"/>
    </xf>
    <xf numFmtId="164" fontId="1" fillId="4" borderId="10" xfId="0" applyNumberFormat="1" applyFont="1" applyFill="1" applyBorder="1" applyAlignment="1">
      <alignment horizontal="right"/>
    </xf>
    <xf numFmtId="164" fontId="1" fillId="4" borderId="35" xfId="0" applyNumberFormat="1" applyFont="1" applyFill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36" xfId="0" applyNumberFormat="1" applyFont="1" applyBorder="1"/>
    <xf numFmtId="49" fontId="1" fillId="0" borderId="12" xfId="0" applyNumberFormat="1" applyFont="1" applyBorder="1"/>
    <xf numFmtId="49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5" xfId="0" applyFont="1" applyBorder="1"/>
    <xf numFmtId="0" fontId="1" fillId="2" borderId="40" xfId="0" applyFont="1" applyFill="1" applyBorder="1" applyAlignment="1">
      <alignment horizontal="right"/>
    </xf>
    <xf numFmtId="0" fontId="1" fillId="2" borderId="41" xfId="0" applyFont="1" applyFill="1" applyBorder="1" applyAlignment="1">
      <alignment horizontal="right"/>
    </xf>
    <xf numFmtId="49" fontId="1" fillId="0" borderId="9" xfId="0" applyNumberFormat="1" applyFont="1" applyBorder="1"/>
    <xf numFmtId="49" fontId="1" fillId="5" borderId="22" xfId="0" applyNumberFormat="1" applyFont="1" applyFill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5" borderId="25" xfId="0" applyNumberFormat="1" applyFont="1" applyFill="1" applyBorder="1" applyAlignment="1" applyProtection="1">
      <alignment horizontal="center"/>
      <protection locked="0"/>
    </xf>
    <xf numFmtId="164" fontId="1" fillId="5" borderId="26" xfId="0" applyNumberFormat="1" applyFont="1" applyFill="1" applyBorder="1" applyAlignment="1" applyProtection="1">
      <alignment horizontal="right"/>
      <protection locked="0"/>
    </xf>
    <xf numFmtId="164" fontId="1" fillId="6" borderId="26" xfId="0" applyNumberFormat="1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164" fontId="1" fillId="7" borderId="29" xfId="0" applyNumberFormat="1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49" fontId="1" fillId="8" borderId="10" xfId="0" applyNumberFormat="1" applyFont="1" applyFill="1" applyBorder="1" applyAlignment="1">
      <alignment horizontal="center"/>
    </xf>
    <xf numFmtId="164" fontId="1" fillId="8" borderId="10" xfId="0" applyNumberFormat="1" applyFont="1" applyFill="1" applyBorder="1" applyAlignment="1">
      <alignment horizontal="right"/>
    </xf>
    <xf numFmtId="164" fontId="1" fillId="8" borderId="35" xfId="0" applyNumberFormat="1" applyFont="1" applyFill="1" applyBorder="1" applyAlignment="1">
      <alignment horizontal="right"/>
    </xf>
    <xf numFmtId="49" fontId="1" fillId="5" borderId="5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 applyProtection="1">
      <alignment horizontal="center"/>
      <protection locked="0"/>
    </xf>
    <xf numFmtId="164" fontId="1" fillId="0" borderId="29" xfId="0" applyNumberFormat="1" applyFont="1" applyBorder="1" applyAlignment="1" applyProtection="1">
      <alignment horizontal="right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164" fontId="1" fillId="0" borderId="35" xfId="0" applyNumberFormat="1" applyFont="1" applyBorder="1" applyAlignment="1" applyProtection="1">
      <alignment horizontal="right"/>
      <protection locked="0"/>
    </xf>
    <xf numFmtId="164" fontId="9" fillId="9" borderId="10" xfId="0" applyNumberFormat="1" applyFont="1" applyFill="1" applyBorder="1" applyAlignment="1">
      <alignment horizontal="right"/>
    </xf>
    <xf numFmtId="164" fontId="9" fillId="9" borderId="35" xfId="0" applyNumberFormat="1" applyFont="1" applyFill="1" applyBorder="1" applyAlignment="1">
      <alignment horizontal="right"/>
    </xf>
    <xf numFmtId="164" fontId="1" fillId="5" borderId="10" xfId="0" applyNumberFormat="1" applyFont="1" applyFill="1" applyBorder="1" applyAlignment="1" applyProtection="1">
      <alignment horizontal="right"/>
      <protection locked="0"/>
    </xf>
    <xf numFmtId="49" fontId="1" fillId="7" borderId="10" xfId="0" applyNumberFormat="1" applyFont="1" applyFill="1" applyBorder="1" applyAlignment="1">
      <alignment horizontal="center"/>
    </xf>
    <xf numFmtId="164" fontId="1" fillId="6" borderId="10" xfId="0" applyNumberFormat="1" applyFont="1" applyFill="1" applyBorder="1" applyAlignment="1">
      <alignment horizontal="right"/>
    </xf>
    <xf numFmtId="164" fontId="1" fillId="7" borderId="10" xfId="0" applyNumberFormat="1" applyFont="1" applyFill="1" applyBorder="1" applyAlignment="1">
      <alignment horizontal="right"/>
    </xf>
    <xf numFmtId="49" fontId="1" fillId="7" borderId="35" xfId="0" applyNumberFormat="1" applyFont="1" applyFill="1" applyBorder="1" applyAlignment="1">
      <alignment horizontal="center"/>
    </xf>
    <xf numFmtId="49" fontId="10" fillId="0" borderId="43" xfId="0" applyNumberFormat="1" applyFont="1" applyBorder="1" applyAlignment="1" applyProtection="1">
      <alignment horizontal="center"/>
      <protection locked="0"/>
    </xf>
    <xf numFmtId="49" fontId="10" fillId="0" borderId="44" xfId="0" applyNumberFormat="1" applyFont="1" applyBorder="1" applyAlignment="1" applyProtection="1">
      <alignment horizontal="center"/>
      <protection locked="0"/>
    </xf>
    <xf numFmtId="49" fontId="1" fillId="2" borderId="10" xfId="0" applyNumberFormat="1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9" fillId="9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 applyProtection="1">
      <alignment horizontal="right"/>
      <protection locked="0"/>
    </xf>
    <xf numFmtId="49" fontId="9" fillId="9" borderId="35" xfId="0" applyNumberFormat="1" applyFont="1" applyFill="1" applyBorder="1" applyAlignment="1">
      <alignment horizontal="center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9" fillId="9" borderId="14" xfId="0" applyNumberFormat="1" applyFont="1" applyFill="1" applyBorder="1" applyAlignment="1">
      <alignment horizontal="center"/>
    </xf>
    <xf numFmtId="164" fontId="9" fillId="9" borderId="14" xfId="0" applyNumberFormat="1" applyFont="1" applyFill="1" applyBorder="1" applyAlignment="1">
      <alignment horizontal="right"/>
    </xf>
    <xf numFmtId="164" fontId="9" fillId="0" borderId="14" xfId="0" applyNumberFormat="1" applyFont="1" applyBorder="1" applyAlignment="1" applyProtection="1">
      <alignment horizontal="right"/>
      <protection locked="0"/>
    </xf>
    <xf numFmtId="49" fontId="9" fillId="9" borderId="47" xfId="0" applyNumberFormat="1" applyFont="1" applyFill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0" fontId="12" fillId="0" borderId="0" xfId="0" applyFont="1"/>
    <xf numFmtId="0" fontId="4" fillId="0" borderId="0" xfId="0" applyFont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48" xfId="0" applyBorder="1"/>
    <xf numFmtId="0" fontId="1" fillId="2" borderId="40" xfId="0" applyFont="1" applyFill="1" applyBorder="1"/>
    <xf numFmtId="0" fontId="1" fillId="2" borderId="40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27" xfId="0" applyNumberFormat="1" applyFont="1" applyBorder="1" applyAlignment="1" applyProtection="1">
      <alignment horizontal="right"/>
      <protection locked="0"/>
    </xf>
    <xf numFmtId="49" fontId="9" fillId="0" borderId="7" xfId="0" applyNumberFormat="1" applyFont="1" applyBorder="1" applyAlignment="1">
      <alignment horizontal="center"/>
    </xf>
    <xf numFmtId="49" fontId="1" fillId="0" borderId="28" xfId="0" applyNumberFormat="1" applyFont="1" applyBorder="1" applyAlignment="1" applyProtection="1">
      <alignment horizontal="left"/>
      <protection locked="0"/>
    </xf>
    <xf numFmtId="49" fontId="1" fillId="0" borderId="26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0" fontId="1" fillId="4" borderId="10" xfId="0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1" xfId="0" applyNumberFormat="1" applyFont="1" applyBorder="1" applyAlignment="1" applyProtection="1">
      <alignment horizontal="right"/>
      <protection locked="0"/>
    </xf>
    <xf numFmtId="49" fontId="9" fillId="0" borderId="12" xfId="0" applyNumberFormat="1" applyFont="1" applyBorder="1" applyAlignment="1">
      <alignment horizontal="center"/>
    </xf>
    <xf numFmtId="49" fontId="1" fillId="0" borderId="9" xfId="0" applyNumberFormat="1" applyFont="1" applyBorder="1" applyAlignment="1" applyProtection="1">
      <alignment horizontal="left"/>
      <protection locked="0"/>
    </xf>
    <xf numFmtId="49" fontId="1" fillId="0" borderId="10" xfId="0" applyNumberFormat="1" applyFont="1" applyBorder="1" applyAlignment="1" applyProtection="1">
      <alignment horizontal="center" wrapText="1"/>
      <protection locked="0"/>
    </xf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40" xfId="0" applyFont="1" applyFill="1" applyBorder="1" applyAlignment="1">
      <alignment wrapText="1"/>
    </xf>
    <xf numFmtId="49" fontId="1" fillId="5" borderId="28" xfId="0" applyNumberFormat="1" applyFont="1" applyFill="1" applyBorder="1" applyAlignment="1" applyProtection="1">
      <alignment horizontal="center"/>
      <protection locked="0"/>
    </xf>
    <xf numFmtId="49" fontId="1" fillId="5" borderId="27" xfId="0" applyNumberFormat="1" applyFont="1" applyFill="1" applyBorder="1" applyAlignment="1" applyProtection="1">
      <alignment horizontal="right"/>
      <protection locked="0"/>
    </xf>
    <xf numFmtId="49" fontId="9" fillId="5" borderId="7" xfId="0" applyNumberFormat="1" applyFont="1" applyFill="1" applyBorder="1" applyAlignment="1">
      <alignment horizontal="center"/>
    </xf>
    <xf numFmtId="49" fontId="1" fillId="5" borderId="28" xfId="0" applyNumberFormat="1" applyFont="1" applyFill="1" applyBorder="1" applyAlignment="1" applyProtection="1">
      <alignment horizontal="left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 wrapText="1"/>
      <protection locked="0"/>
    </xf>
    <xf numFmtId="0" fontId="1" fillId="5" borderId="0" xfId="0" applyFont="1" applyFill="1" applyAlignment="1" applyProtection="1">
      <alignment horizontal="left"/>
      <protection locked="0"/>
    </xf>
    <xf numFmtId="49" fontId="1" fillId="5" borderId="0" xfId="0" applyNumberFormat="1" applyFont="1" applyFill="1" applyAlignment="1" applyProtection="1">
      <alignment horizontal="left" wrapText="1"/>
      <protection locked="0"/>
    </xf>
    <xf numFmtId="0" fontId="0" fillId="5" borderId="0" xfId="0" applyFill="1"/>
    <xf numFmtId="0" fontId="1" fillId="8" borderId="10" xfId="0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38" xfId="0" applyFont="1" applyBorder="1"/>
    <xf numFmtId="0" fontId="1" fillId="0" borderId="8" xfId="0" applyFont="1" applyBorder="1"/>
    <xf numFmtId="49" fontId="0" fillId="0" borderId="5" xfId="0" applyNumberFormat="1" applyBorder="1"/>
    <xf numFmtId="0" fontId="4" fillId="0" borderId="0" xfId="0" applyFont="1" applyAlignment="1">
      <alignment horizontal="center"/>
    </xf>
    <xf numFmtId="49" fontId="1" fillId="10" borderId="0" xfId="0" applyNumberFormat="1" applyFont="1" applyFill="1"/>
    <xf numFmtId="49" fontId="1" fillId="0" borderId="55" xfId="0" applyNumberFormat="1" applyFont="1" applyBorder="1" applyAlignment="1">
      <alignment horizontal="center"/>
    </xf>
    <xf numFmtId="164" fontId="1" fillId="0" borderId="56" xfId="0" applyNumberFormat="1" applyFont="1" applyBorder="1" applyAlignment="1">
      <alignment horizontal="right"/>
    </xf>
    <xf numFmtId="164" fontId="1" fillId="0" borderId="57" xfId="0" applyNumberFormat="1" applyFont="1" applyBorder="1" applyAlignment="1">
      <alignment horizontal="right"/>
    </xf>
    <xf numFmtId="49" fontId="1" fillId="0" borderId="5" xfId="0" applyNumberFormat="1" applyFont="1" applyBorder="1"/>
    <xf numFmtId="49" fontId="1" fillId="0" borderId="0" xfId="0" applyNumberFormat="1" applyFont="1"/>
    <xf numFmtId="49" fontId="1" fillId="0" borderId="34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right"/>
    </xf>
    <xf numFmtId="164" fontId="1" fillId="0" borderId="35" xfId="0" applyNumberFormat="1" applyFont="1" applyBorder="1" applyAlignment="1">
      <alignment horizontal="right"/>
    </xf>
    <xf numFmtId="49" fontId="9" fillId="4" borderId="9" xfId="0" applyNumberFormat="1" applyFont="1" applyFill="1" applyBorder="1" applyAlignment="1">
      <alignment horizontal="center"/>
    </xf>
    <xf numFmtId="49" fontId="15" fillId="9" borderId="9" xfId="0" applyNumberFormat="1" applyFont="1" applyFill="1" applyBorder="1" applyAlignment="1">
      <alignment horizontal="center"/>
    </xf>
    <xf numFmtId="164" fontId="5" fillId="9" borderId="10" xfId="0" applyNumberFormat="1" applyFont="1" applyFill="1" applyBorder="1" applyAlignment="1">
      <alignment horizontal="right"/>
    </xf>
    <xf numFmtId="164" fontId="5" fillId="9" borderId="35" xfId="0" applyNumberFormat="1" applyFont="1" applyFill="1" applyBorder="1" applyAlignment="1">
      <alignment horizontal="right"/>
    </xf>
    <xf numFmtId="49" fontId="16" fillId="0" borderId="0" xfId="0" applyNumberFormat="1" applyFont="1"/>
    <xf numFmtId="49" fontId="1" fillId="0" borderId="58" xfId="0" applyNumberFormat="1" applyFont="1" applyBorder="1"/>
    <xf numFmtId="49" fontId="1" fillId="0" borderId="46" xfId="0" applyNumberFormat="1" applyFont="1" applyBorder="1"/>
    <xf numFmtId="49" fontId="1" fillId="0" borderId="13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46" xfId="0" applyFont="1" applyBorder="1"/>
    <xf numFmtId="0" fontId="1" fillId="0" borderId="59" xfId="0" applyFont="1" applyBorder="1"/>
    <xf numFmtId="164" fontId="9" fillId="3" borderId="63" xfId="0" applyNumberFormat="1" applyFont="1" applyFill="1" applyBorder="1" applyAlignment="1">
      <alignment horizontal="right"/>
    </xf>
    <xf numFmtId="164" fontId="9" fillId="3" borderId="64" xfId="0" applyNumberFormat="1" applyFont="1" applyFill="1" applyBorder="1" applyAlignment="1">
      <alignment horizontal="right"/>
    </xf>
    <xf numFmtId="0" fontId="0" fillId="0" borderId="5" xfId="0" applyBorder="1"/>
    <xf numFmtId="49" fontId="1" fillId="5" borderId="55" xfId="0" applyNumberFormat="1" applyFont="1" applyFill="1" applyBorder="1" applyAlignment="1">
      <alignment horizontal="center"/>
    </xf>
    <xf numFmtId="164" fontId="1" fillId="5" borderId="56" xfId="0" applyNumberFormat="1" applyFont="1" applyFill="1" applyBorder="1" applyAlignment="1">
      <alignment horizontal="right"/>
    </xf>
    <xf numFmtId="164" fontId="1" fillId="5" borderId="56" xfId="0" applyNumberFormat="1" applyFont="1" applyFill="1" applyBorder="1" applyAlignment="1">
      <alignment horizontal="center"/>
    </xf>
    <xf numFmtId="164" fontId="1" fillId="5" borderId="57" xfId="0" applyNumberFormat="1" applyFont="1" applyFill="1" applyBorder="1" applyAlignment="1">
      <alignment horizontal="center"/>
    </xf>
    <xf numFmtId="49" fontId="1" fillId="5" borderId="5" xfId="0" applyNumberFormat="1" applyFont="1" applyFill="1" applyBorder="1"/>
    <xf numFmtId="49" fontId="1" fillId="5" borderId="0" xfId="0" applyNumberFormat="1" applyFont="1" applyFill="1"/>
    <xf numFmtId="49" fontId="1" fillId="0" borderId="68" xfId="0" applyNumberFormat="1" applyFont="1" applyBorder="1" applyAlignment="1">
      <alignment horizontal="right" indent="1"/>
    </xf>
    <xf numFmtId="164" fontId="9" fillId="0" borderId="14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center"/>
    </xf>
    <xf numFmtId="164" fontId="9" fillId="0" borderId="47" xfId="0" applyNumberFormat="1" applyFont="1" applyBorder="1" applyAlignment="1">
      <alignment horizontal="center"/>
    </xf>
    <xf numFmtId="49" fontId="9" fillId="3" borderId="4" xfId="0" applyNumberFormat="1" applyFont="1" applyFill="1" applyBorder="1" applyAlignment="1">
      <alignment horizontal="center"/>
    </xf>
    <xf numFmtId="164" fontId="9" fillId="3" borderId="71" xfId="0" applyNumberFormat="1" applyFont="1" applyFill="1" applyBorder="1" applyAlignment="1">
      <alignment horizontal="right"/>
    </xf>
    <xf numFmtId="164" fontId="9" fillId="3" borderId="63" xfId="0" applyNumberFormat="1" applyFont="1" applyFill="1" applyBorder="1" applyAlignment="1">
      <alignment horizontal="center"/>
    </xf>
    <xf numFmtId="164" fontId="9" fillId="3" borderId="64" xfId="0" applyNumberFormat="1" applyFont="1" applyFill="1" applyBorder="1" applyAlignment="1">
      <alignment horizontal="center"/>
    </xf>
    <xf numFmtId="0" fontId="11" fillId="0" borderId="5" xfId="0" applyFont="1" applyBorder="1"/>
    <xf numFmtId="0" fontId="11" fillId="0" borderId="0" xfId="0" applyFont="1"/>
    <xf numFmtId="0" fontId="11" fillId="0" borderId="8" xfId="0" applyFont="1" applyBorder="1"/>
    <xf numFmtId="0" fontId="14" fillId="0" borderId="7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49" fontId="1" fillId="0" borderId="74" xfId="0" applyNumberFormat="1" applyFont="1" applyBorder="1" applyAlignment="1">
      <alignment horizontal="right"/>
    </xf>
    <xf numFmtId="49" fontId="9" fillId="0" borderId="53" xfId="0" applyNumberFormat="1" applyFont="1" applyBorder="1" applyAlignment="1">
      <alignment horizontal="center"/>
    </xf>
    <xf numFmtId="49" fontId="1" fillId="0" borderId="75" xfId="0" applyNumberFormat="1" applyFont="1" applyBorder="1" applyAlignment="1">
      <alignment horizontal="left"/>
    </xf>
    <xf numFmtId="49" fontId="1" fillId="0" borderId="57" xfId="0" applyNumberFormat="1" applyFont="1" applyBorder="1" applyAlignment="1">
      <alignment horizontal="center"/>
    </xf>
    <xf numFmtId="49" fontId="1" fillId="0" borderId="78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left"/>
    </xf>
    <xf numFmtId="49" fontId="1" fillId="0" borderId="35" xfId="0" applyNumberFormat="1" applyFont="1" applyBorder="1" applyAlignment="1">
      <alignment horizontal="center"/>
    </xf>
    <xf numFmtId="49" fontId="1" fillId="0" borderId="76" xfId="0" applyNumberFormat="1" applyFont="1" applyBorder="1" applyAlignment="1">
      <alignment horizontal="center" wrapText="1"/>
    </xf>
    <xf numFmtId="0" fontId="1" fillId="0" borderId="58" xfId="0" applyFont="1" applyBorder="1"/>
    <xf numFmtId="0" fontId="1" fillId="0" borderId="13" xfId="0" applyFont="1" applyBorder="1"/>
    <xf numFmtId="0" fontId="1" fillId="0" borderId="1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0" xfId="0" applyFont="1" applyBorder="1"/>
    <xf numFmtId="0" fontId="1" fillId="0" borderId="81" xfId="0" applyFont="1" applyBorder="1"/>
    <xf numFmtId="0" fontId="1" fillId="0" borderId="79" xfId="0" applyFont="1" applyBorder="1"/>
    <xf numFmtId="0" fontId="0" fillId="0" borderId="6" xfId="0" applyBorder="1"/>
    <xf numFmtId="49" fontId="1" fillId="0" borderId="30" xfId="0" applyNumberFormat="1" applyFont="1" applyBorder="1" applyAlignment="1" applyProtection="1">
      <alignment horizontal="center"/>
      <protection locked="0"/>
    </xf>
    <xf numFmtId="49" fontId="1" fillId="0" borderId="31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49" fontId="1" fillId="0" borderId="32" xfId="0" applyNumberFormat="1" applyFont="1" applyBorder="1" applyAlignment="1" applyProtection="1">
      <alignment horizontal="center"/>
      <protection locked="0"/>
    </xf>
    <xf numFmtId="49" fontId="1" fillId="4" borderId="36" xfId="0" applyNumberFormat="1" applyFont="1" applyFill="1" applyBorder="1" applyAlignment="1">
      <alignment horizontal="center"/>
    </xf>
    <xf numFmtId="49" fontId="1" fillId="4" borderId="1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/>
    <xf numFmtId="0" fontId="5" fillId="2" borderId="37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49" fontId="1" fillId="5" borderId="21" xfId="0" applyNumberFormat="1" applyFont="1" applyFill="1" applyBorder="1" applyAlignment="1" applyProtection="1">
      <alignment horizontal="center"/>
      <protection locked="0"/>
    </xf>
    <xf numFmtId="49" fontId="1" fillId="5" borderId="22" xfId="0" applyNumberFormat="1" applyFont="1" applyFill="1" applyBorder="1" applyAlignment="1" applyProtection="1">
      <alignment horizontal="center"/>
      <protection locked="0"/>
    </xf>
    <xf numFmtId="49" fontId="1" fillId="5" borderId="7" xfId="0" applyNumberFormat="1" applyFont="1" applyFill="1" applyBorder="1" applyAlignment="1" applyProtection="1">
      <alignment horizontal="center"/>
      <protection locked="0"/>
    </xf>
    <xf numFmtId="49" fontId="1" fillId="5" borderId="23" xfId="0" applyNumberFormat="1" applyFont="1" applyFill="1" applyBorder="1" applyAlignment="1" applyProtection="1">
      <alignment horizontal="center"/>
      <protection locked="0"/>
    </xf>
    <xf numFmtId="49" fontId="1" fillId="8" borderId="36" xfId="0" applyNumberFormat="1" applyFont="1" applyFill="1" applyBorder="1" applyAlignment="1">
      <alignment horizontal="center"/>
    </xf>
    <xf numFmtId="49" fontId="1" fillId="8" borderId="12" xfId="0" applyNumberFormat="1" applyFont="1" applyFill="1" applyBorder="1" applyAlignment="1">
      <alignment horizontal="center"/>
    </xf>
    <xf numFmtId="0" fontId="7" fillId="2" borderId="37" xfId="0" applyFont="1" applyFill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39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32" xfId="0" applyNumberFormat="1" applyFont="1" applyFill="1" applyBorder="1" applyAlignment="1">
      <alignment horizontal="center"/>
    </xf>
    <xf numFmtId="0" fontId="9" fillId="9" borderId="42" xfId="0" applyFont="1" applyFill="1" applyBorder="1" applyAlignment="1">
      <alignment horizontal="left" indent="2"/>
    </xf>
    <xf numFmtId="0" fontId="9" fillId="9" borderId="11" xfId="0" applyFont="1" applyFill="1" applyBorder="1" applyAlignment="1">
      <alignment horizontal="left" indent="2"/>
    </xf>
    <xf numFmtId="0" fontId="9" fillId="9" borderId="12" xfId="0" applyFont="1" applyFill="1" applyBorder="1" applyAlignment="1">
      <alignment horizontal="left" indent="2"/>
    </xf>
    <xf numFmtId="0" fontId="9" fillId="9" borderId="9" xfId="0" applyFont="1" applyFill="1" applyBorder="1" applyAlignment="1">
      <alignment horizontal="left" indent="2"/>
    </xf>
    <xf numFmtId="49" fontId="1" fillId="5" borderId="30" xfId="0" applyNumberFormat="1" applyFont="1" applyFill="1" applyBorder="1" applyAlignment="1" applyProtection="1">
      <alignment horizontal="center"/>
      <protection locked="0"/>
    </xf>
    <xf numFmtId="49" fontId="1" fillId="5" borderId="31" xfId="0" applyNumberFormat="1" applyFont="1" applyFill="1" applyBorder="1" applyAlignment="1" applyProtection="1">
      <alignment horizontal="center"/>
      <protection locked="0"/>
    </xf>
    <xf numFmtId="49" fontId="1" fillId="5" borderId="12" xfId="0" applyNumberFormat="1" applyFont="1" applyFill="1" applyBorder="1" applyAlignment="1" applyProtection="1">
      <alignment horizontal="center"/>
      <protection locked="0"/>
    </xf>
    <xf numFmtId="49" fontId="1" fillId="5" borderId="32" xfId="0" applyNumberFormat="1" applyFont="1" applyFill="1" applyBorder="1" applyAlignment="1" applyProtection="1">
      <alignment horizontal="center"/>
      <protection locked="0"/>
    </xf>
    <xf numFmtId="49" fontId="10" fillId="0" borderId="36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/>
      <protection locked="0"/>
    </xf>
    <xf numFmtId="49" fontId="9" fillId="9" borderId="42" xfId="0" applyNumberFormat="1" applyFont="1" applyFill="1" applyBorder="1" applyAlignment="1">
      <alignment horizontal="left" wrapText="1" indent="2"/>
    </xf>
    <xf numFmtId="49" fontId="9" fillId="9" borderId="11" xfId="0" applyNumberFormat="1" applyFont="1" applyFill="1" applyBorder="1" applyAlignment="1">
      <alignment horizontal="left" wrapText="1" indent="2"/>
    </xf>
    <xf numFmtId="49" fontId="9" fillId="9" borderId="12" xfId="0" applyNumberFormat="1" applyFont="1" applyFill="1" applyBorder="1" applyAlignment="1">
      <alignment horizontal="left" wrapText="1" indent="2"/>
    </xf>
    <xf numFmtId="49" fontId="9" fillId="9" borderId="9" xfId="0" applyNumberFormat="1" applyFont="1" applyFill="1" applyBorder="1" applyAlignment="1">
      <alignment horizontal="left" wrapText="1" indent="2"/>
    </xf>
    <xf numFmtId="0" fontId="5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49" fontId="1" fillId="0" borderId="36" xfId="0" applyNumberFormat="1" applyFont="1" applyBorder="1" applyAlignment="1" applyProtection="1">
      <alignment horizontal="center"/>
      <protection locked="0"/>
    </xf>
    <xf numFmtId="49" fontId="9" fillId="9" borderId="45" xfId="0" applyNumberFormat="1" applyFont="1" applyFill="1" applyBorder="1" applyAlignment="1">
      <alignment horizontal="left" wrapText="1" indent="2"/>
    </xf>
    <xf numFmtId="49" fontId="9" fillId="9" borderId="15" xfId="0" applyNumberFormat="1" applyFont="1" applyFill="1" applyBorder="1" applyAlignment="1">
      <alignment horizontal="left" wrapText="1" indent="2"/>
    </xf>
    <xf numFmtId="49" fontId="9" fillId="9" borderId="46" xfId="0" applyNumberFormat="1" applyFont="1" applyFill="1" applyBorder="1" applyAlignment="1">
      <alignment horizontal="left" wrapText="1" indent="2"/>
    </xf>
    <xf numFmtId="49" fontId="9" fillId="9" borderId="13" xfId="0" applyNumberFormat="1" applyFont="1" applyFill="1" applyBorder="1" applyAlignment="1">
      <alignment horizontal="left" wrapText="1" indent="2"/>
    </xf>
    <xf numFmtId="0" fontId="4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2" borderId="40" xfId="0" applyFont="1" applyFill="1" applyBorder="1" applyAlignment="1">
      <alignment horizontal="left"/>
    </xf>
    <xf numFmtId="0" fontId="5" fillId="2" borderId="3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left"/>
    </xf>
    <xf numFmtId="49" fontId="1" fillId="0" borderId="49" xfId="0" applyNumberFormat="1" applyFont="1" applyBorder="1" applyAlignment="1" applyProtection="1">
      <alignment horizontal="center"/>
      <protection locked="0"/>
    </xf>
    <xf numFmtId="49" fontId="1" fillId="0" borderId="22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23" xfId="0" applyNumberFormat="1" applyFont="1" applyBorder="1" applyAlignment="1" applyProtection="1">
      <alignment horizontal="center"/>
      <protection locked="0"/>
    </xf>
    <xf numFmtId="49" fontId="1" fillId="0" borderId="21" xfId="0" applyNumberFormat="1" applyFont="1" applyBorder="1" applyAlignment="1" applyProtection="1">
      <alignment horizontal="center"/>
      <protection locked="0"/>
    </xf>
    <xf numFmtId="49" fontId="1" fillId="4" borderId="11" xfId="0" applyNumberFormat="1" applyFont="1" applyFill="1" applyBorder="1" applyAlignment="1">
      <alignment horizontal="center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5" borderId="49" xfId="0" applyNumberFormat="1" applyFont="1" applyFill="1" applyBorder="1" applyAlignment="1" applyProtection="1">
      <alignment horizontal="center"/>
      <protection locked="0"/>
    </xf>
    <xf numFmtId="49" fontId="1" fillId="8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indent="1"/>
    </xf>
    <xf numFmtId="0" fontId="3" fillId="0" borderId="0" xfId="0" applyFont="1" applyAlignment="1">
      <alignment horizontal="center"/>
    </xf>
    <xf numFmtId="49" fontId="1" fillId="4" borderId="9" xfId="0" applyNumberFormat="1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/>
    </xf>
    <xf numFmtId="49" fontId="1" fillId="8" borderId="9" xfId="0" applyNumberFormat="1" applyFont="1" applyFill="1" applyBorder="1" applyAlignment="1">
      <alignment horizontal="center"/>
    </xf>
    <xf numFmtId="49" fontId="1" fillId="8" borderId="10" xfId="0" applyNumberFormat="1" applyFont="1" applyFill="1" applyBorder="1" applyAlignment="1">
      <alignment horizontal="center"/>
    </xf>
    <xf numFmtId="49" fontId="1" fillId="0" borderId="25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1" fillId="5" borderId="34" xfId="0" applyNumberFormat="1" applyFont="1" applyFill="1" applyBorder="1" applyAlignment="1" applyProtection="1">
      <alignment horizontal="center"/>
      <protection locked="0"/>
    </xf>
    <xf numFmtId="49" fontId="1" fillId="5" borderId="10" xfId="0" applyNumberFormat="1" applyFont="1" applyFill="1" applyBorder="1" applyAlignment="1" applyProtection="1">
      <alignment horizontal="center"/>
      <protection locked="0"/>
    </xf>
    <xf numFmtId="49" fontId="9" fillId="9" borderId="10" xfId="0" applyNumberFormat="1" applyFont="1" applyFill="1" applyBorder="1" applyAlignment="1">
      <alignment horizontal="center"/>
    </xf>
    <xf numFmtId="49" fontId="9" fillId="9" borderId="14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164" fontId="1" fillId="0" borderId="10" xfId="0" applyNumberFormat="1" applyFont="1" applyBorder="1" applyAlignment="1" applyProtection="1">
      <alignment horizontal="right"/>
      <protection locked="0"/>
    </xf>
    <xf numFmtId="164" fontId="1" fillId="4" borderId="10" xfId="0" applyNumberFormat="1" applyFont="1" applyFill="1" applyBorder="1" applyAlignment="1">
      <alignment horizontal="right"/>
    </xf>
    <xf numFmtId="0" fontId="1" fillId="2" borderId="40" xfId="0" applyFont="1" applyFill="1" applyBorder="1" applyAlignment="1">
      <alignment horizontal="right"/>
    </xf>
    <xf numFmtId="164" fontId="1" fillId="5" borderId="26" xfId="0" applyNumberFormat="1" applyFont="1" applyFill="1" applyBorder="1" applyAlignment="1" applyProtection="1">
      <alignment horizontal="right"/>
      <protection locked="0"/>
    </xf>
    <xf numFmtId="164" fontId="1" fillId="8" borderId="10" xfId="0" applyNumberFormat="1" applyFont="1" applyFill="1" applyBorder="1" applyAlignment="1">
      <alignment horizontal="right"/>
    </xf>
    <xf numFmtId="164" fontId="1" fillId="8" borderId="11" xfId="0" applyNumberFormat="1" applyFont="1" applyFill="1" applyBorder="1" applyAlignment="1">
      <alignment horizontal="right"/>
    </xf>
    <xf numFmtId="164" fontId="1" fillId="8" borderId="9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164" fontId="9" fillId="9" borderId="10" xfId="0" applyNumberFormat="1" applyFont="1" applyFill="1" applyBorder="1" applyAlignment="1">
      <alignment horizontal="right"/>
    </xf>
    <xf numFmtId="49" fontId="1" fillId="7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/>
    </xf>
    <xf numFmtId="164" fontId="1" fillId="0" borderId="26" xfId="0" applyNumberFormat="1" applyFont="1" applyBorder="1" applyAlignment="1" applyProtection="1">
      <alignment horizontal="right"/>
      <protection locked="0"/>
    </xf>
    <xf numFmtId="164" fontId="1" fillId="0" borderId="27" xfId="0" applyNumberFormat="1" applyFont="1" applyBorder="1" applyAlignment="1" applyProtection="1">
      <alignment horizontal="right"/>
      <protection locked="0"/>
    </xf>
    <xf numFmtId="164" fontId="1" fillId="0" borderId="28" xfId="0" applyNumberFormat="1" applyFont="1" applyBorder="1" applyAlignment="1" applyProtection="1">
      <alignment horizontal="right"/>
      <protection locked="0"/>
    </xf>
    <xf numFmtId="164" fontId="1" fillId="0" borderId="11" xfId="0" applyNumberFormat="1" applyFont="1" applyBorder="1" applyAlignment="1" applyProtection="1">
      <alignment horizontal="right"/>
      <protection locked="0"/>
    </xf>
    <xf numFmtId="164" fontId="1" fillId="0" borderId="9" xfId="0" applyNumberFormat="1" applyFont="1" applyBorder="1" applyAlignment="1" applyProtection="1">
      <alignment horizontal="right"/>
      <protection locked="0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164" fontId="1" fillId="4" borderId="11" xfId="0" applyNumberFormat="1" applyFont="1" applyFill="1" applyBorder="1" applyAlignment="1">
      <alignment horizontal="right"/>
    </xf>
    <xf numFmtId="164" fontId="1" fillId="4" borderId="9" xfId="0" applyNumberFormat="1" applyFont="1" applyFill="1" applyBorder="1" applyAlignment="1">
      <alignment horizontal="right"/>
    </xf>
    <xf numFmtId="0" fontId="1" fillId="2" borderId="40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left"/>
    </xf>
    <xf numFmtId="0" fontId="1" fillId="0" borderId="26" xfId="0" applyFont="1" applyBorder="1" applyAlignment="1" applyProtection="1">
      <alignment horizontal="left" wrapText="1"/>
      <protection locked="0"/>
    </xf>
    <xf numFmtId="49" fontId="1" fillId="4" borderId="10" xfId="0" applyNumberFormat="1" applyFont="1" applyFill="1" applyBorder="1" applyAlignment="1">
      <alignment horizontal="left"/>
    </xf>
    <xf numFmtId="0" fontId="1" fillId="0" borderId="10" xfId="0" applyFont="1" applyBorder="1" applyAlignment="1" applyProtection="1">
      <alignment horizontal="left" wrapText="1"/>
      <protection locked="0"/>
    </xf>
    <xf numFmtId="0" fontId="1" fillId="5" borderId="26" xfId="0" applyFont="1" applyFill="1" applyBorder="1" applyAlignment="1" applyProtection="1">
      <alignment horizontal="left" wrapText="1"/>
      <protection locked="0"/>
    </xf>
    <xf numFmtId="49" fontId="1" fillId="8" borderId="10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2" borderId="38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0" borderId="27" xfId="0" applyFont="1" applyBorder="1" applyAlignment="1" applyProtection="1">
      <alignment horizontal="left" wrapText="1"/>
      <protection locked="0"/>
    </xf>
    <xf numFmtId="0" fontId="1" fillId="0" borderId="28" xfId="0" applyFont="1" applyBorder="1" applyAlignment="1" applyProtection="1">
      <alignment horizontal="left" wrapText="1"/>
      <protection locked="0"/>
    </xf>
    <xf numFmtId="49" fontId="1" fillId="4" borderId="11" xfId="0" applyNumberFormat="1" applyFont="1" applyFill="1" applyBorder="1" applyAlignment="1">
      <alignment horizontal="left" wrapText="1"/>
    </xf>
    <xf numFmtId="49" fontId="1" fillId="4" borderId="9" xfId="0" applyNumberFormat="1" applyFont="1" applyFill="1" applyBorder="1" applyAlignment="1">
      <alignment horizontal="left" wrapText="1"/>
    </xf>
    <xf numFmtId="49" fontId="1" fillId="4" borderId="10" xfId="0" applyNumberFormat="1" applyFont="1" applyFill="1" applyBorder="1" applyAlignment="1">
      <alignment horizontal="left" wrapText="1"/>
    </xf>
    <xf numFmtId="0" fontId="1" fillId="0" borderId="11" xfId="0" applyFont="1" applyBorder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  <protection locked="0"/>
    </xf>
    <xf numFmtId="0" fontId="1" fillId="2" borderId="39" xfId="0" applyFont="1" applyFill="1" applyBorder="1" applyAlignment="1">
      <alignment horizontal="left" wrapText="1"/>
    </xf>
    <xf numFmtId="0" fontId="1" fillId="2" borderId="40" xfId="0" applyFont="1" applyFill="1" applyBorder="1" applyAlignment="1">
      <alignment horizontal="left" wrapText="1"/>
    </xf>
    <xf numFmtId="0" fontId="1" fillId="5" borderId="27" xfId="0" applyFont="1" applyFill="1" applyBorder="1" applyAlignment="1" applyProtection="1">
      <alignment horizontal="left" wrapText="1"/>
      <protection locked="0"/>
    </xf>
    <xf numFmtId="0" fontId="1" fillId="5" borderId="28" xfId="0" applyFont="1" applyFill="1" applyBorder="1" applyAlignment="1" applyProtection="1">
      <alignment horizontal="left" wrapText="1"/>
      <protection locked="0"/>
    </xf>
    <xf numFmtId="49" fontId="1" fillId="8" borderId="11" xfId="0" applyNumberFormat="1" applyFont="1" applyFill="1" applyBorder="1" applyAlignment="1">
      <alignment horizontal="left" wrapText="1"/>
    </xf>
    <xf numFmtId="49" fontId="1" fillId="8" borderId="9" xfId="0" applyNumberFormat="1" applyFont="1" applyFill="1" applyBorder="1" applyAlignment="1">
      <alignment horizontal="left" wrapText="1"/>
    </xf>
    <xf numFmtId="49" fontId="1" fillId="8" borderId="10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5" fillId="9" borderId="36" xfId="0" applyNumberFormat="1" applyFont="1" applyFill="1" applyBorder="1" applyAlignment="1">
      <alignment horizontal="center" wrapText="1"/>
    </xf>
    <xf numFmtId="49" fontId="5" fillId="9" borderId="12" xfId="0" applyNumberFormat="1" applyFont="1" applyFill="1" applyBorder="1" applyAlignment="1">
      <alignment horizontal="center" wrapText="1"/>
    </xf>
    <xf numFmtId="49" fontId="9" fillId="3" borderId="60" xfId="0" applyNumberFormat="1" applyFont="1" applyFill="1" applyBorder="1" applyAlignment="1">
      <alignment horizontal="left" indent="2"/>
    </xf>
    <xf numFmtId="49" fontId="9" fillId="3" borderId="61" xfId="0" applyNumberFormat="1" applyFont="1" applyFill="1" applyBorder="1" applyAlignment="1">
      <alignment horizontal="left" indent="2"/>
    </xf>
    <xf numFmtId="49" fontId="9" fillId="3" borderId="62" xfId="0" applyNumberFormat="1" applyFont="1" applyFill="1" applyBorder="1" applyAlignment="1">
      <alignment horizontal="left" indent="2"/>
    </xf>
    <xf numFmtId="49" fontId="1" fillId="5" borderId="51" xfId="0" applyNumberFormat="1" applyFont="1" applyFill="1" applyBorder="1" applyAlignment="1">
      <alignment horizontal="center"/>
    </xf>
    <xf numFmtId="49" fontId="1" fillId="5" borderId="52" xfId="0" applyNumberFormat="1" applyFont="1" applyFill="1" applyBorder="1" applyAlignment="1">
      <alignment horizontal="center"/>
    </xf>
    <xf numFmtId="49" fontId="1" fillId="5" borderId="53" xfId="0" applyNumberFormat="1" applyFont="1" applyFill="1" applyBorder="1" applyAlignment="1">
      <alignment horizontal="center"/>
    </xf>
    <xf numFmtId="49" fontId="1" fillId="5" borderId="54" xfId="0" applyNumberFormat="1" applyFont="1" applyFill="1" applyBorder="1" applyAlignment="1">
      <alignment horizontal="center"/>
    </xf>
    <xf numFmtId="49" fontId="0" fillId="0" borderId="65" xfId="0" applyNumberFormat="1" applyBorder="1" applyAlignment="1">
      <alignment horizontal="center"/>
    </xf>
    <xf numFmtId="49" fontId="0" fillId="0" borderId="66" xfId="0" applyNumberFormat="1" applyBorder="1" applyAlignment="1">
      <alignment horizontal="center"/>
    </xf>
    <xf numFmtId="49" fontId="0" fillId="0" borderId="46" xfId="0" applyNumberFormat="1" applyBorder="1" applyAlignment="1">
      <alignment horizontal="center"/>
    </xf>
    <xf numFmtId="49" fontId="0" fillId="0" borderId="67" xfId="0" applyNumberFormat="1" applyBorder="1" applyAlignment="1">
      <alignment horizontal="center"/>
    </xf>
    <xf numFmtId="49" fontId="9" fillId="3" borderId="69" xfId="0" applyNumberFormat="1" applyFont="1" applyFill="1" applyBorder="1" applyAlignment="1">
      <alignment horizontal="left" wrapText="1" indent="2"/>
    </xf>
    <xf numFmtId="49" fontId="9" fillId="3" borderId="70" xfId="0" applyNumberFormat="1" applyFont="1" applyFill="1" applyBorder="1" applyAlignment="1">
      <alignment horizontal="left" indent="2"/>
    </xf>
    <xf numFmtId="49" fontId="9" fillId="3" borderId="69" xfId="0" applyNumberFormat="1" applyFont="1" applyFill="1" applyBorder="1" applyAlignment="1">
      <alignment horizontal="left" indent="2"/>
    </xf>
    <xf numFmtId="49" fontId="9" fillId="3" borderId="72" xfId="0" applyNumberFormat="1" applyFont="1" applyFill="1" applyBorder="1" applyAlignment="1">
      <alignment horizontal="left" wrapText="1" indent="2"/>
    </xf>
    <xf numFmtId="49" fontId="9" fillId="3" borderId="73" xfId="0" applyNumberFormat="1" applyFont="1" applyFill="1" applyBorder="1" applyAlignment="1">
      <alignment horizontal="left" indent="2"/>
    </xf>
    <xf numFmtId="49" fontId="9" fillId="3" borderId="53" xfId="0" applyNumberFormat="1" applyFont="1" applyFill="1" applyBorder="1" applyAlignment="1">
      <alignment horizontal="left" indent="2"/>
    </xf>
    <xf numFmtId="49" fontId="9" fillId="3" borderId="72" xfId="0" applyNumberFormat="1" applyFont="1" applyFill="1" applyBorder="1" applyAlignment="1">
      <alignment horizontal="left" indent="2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0" fontId="1" fillId="0" borderId="0" xfId="0" applyFont="1" applyAlignment="1">
      <alignment horizontal="right" indent="2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right"/>
    </xf>
    <xf numFmtId="164" fontId="5" fillId="9" borderId="10" xfId="0" applyNumberFormat="1" applyFont="1" applyFill="1" applyBorder="1" applyAlignment="1">
      <alignment horizontal="right"/>
    </xf>
    <xf numFmtId="164" fontId="5" fillId="9" borderId="11" xfId="0" applyNumberFormat="1" applyFont="1" applyFill="1" applyBorder="1" applyAlignment="1">
      <alignment horizontal="right"/>
    </xf>
    <xf numFmtId="164" fontId="5" fillId="9" borderId="9" xfId="0" applyNumberFormat="1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164" fontId="9" fillId="3" borderId="63" xfId="0" applyNumberFormat="1" applyFont="1" applyFill="1" applyBorder="1" applyAlignment="1">
      <alignment horizontal="right"/>
    </xf>
    <xf numFmtId="164" fontId="1" fillId="5" borderId="56" xfId="0" applyNumberFormat="1" applyFont="1" applyFill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164" fontId="9" fillId="3" borderId="63" xfId="0" applyNumberFormat="1" applyFont="1" applyFill="1" applyBorder="1" applyAlignment="1">
      <alignment horizontal="center"/>
    </xf>
    <xf numFmtId="164" fontId="1" fillId="0" borderId="56" xfId="0" applyNumberFormat="1" applyFont="1" applyBorder="1" applyAlignment="1">
      <alignment horizontal="right"/>
    </xf>
    <xf numFmtId="49" fontId="1" fillId="0" borderId="76" xfId="0" applyNumberFormat="1" applyFont="1" applyBorder="1" applyAlignment="1">
      <alignment horizontal="left"/>
    </xf>
    <xf numFmtId="49" fontId="1" fillId="0" borderId="36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77" xfId="0" applyNumberFormat="1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36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3"/>
  <sheetViews>
    <sheetView workbookViewId="0"/>
  </sheetViews>
  <sheetFormatPr defaultRowHeight="15" x14ac:dyDescent="0.2"/>
  <cols>
    <col min="1" max="1" width="0.85546875" customWidth="1"/>
    <col min="2" max="4" width="4.7109375" customWidth="1"/>
    <col min="5" max="5" width="3.7109375" customWidth="1"/>
    <col min="6" max="6" width="6.7109375" customWidth="1"/>
    <col min="7" max="7" width="3.7109375" customWidth="1"/>
    <col min="8" max="8" width="15.28515625" customWidth="1"/>
    <col min="9" max="9" width="4.28515625" customWidth="1"/>
    <col min="10" max="10" width="0.85546875" customWidth="1"/>
    <col min="11" max="11" width="7.7109375" customWidth="1"/>
    <col min="12" max="12" width="4.28515625" customWidth="1"/>
    <col min="13" max="13" width="0.85546875" customWidth="1"/>
    <col min="14" max="14" width="7.7109375" customWidth="1"/>
    <col min="15" max="15" width="15.28515625" customWidth="1"/>
    <col min="16" max="16" width="12.7109375" customWidth="1"/>
    <col min="17" max="17" width="15.28515625" customWidth="1"/>
    <col min="18" max="18" width="12.7109375" customWidth="1"/>
    <col min="19" max="19" width="15.28515625" customWidth="1"/>
    <col min="20" max="21" width="12.7109375" customWidth="1"/>
    <col min="22" max="22" width="15.28515625" customWidth="1"/>
    <col min="23" max="24" width="12.7109375" customWidth="1"/>
    <col min="25" max="25" width="42" hidden="1" customWidth="1"/>
    <col min="26" max="26" width="58.7109375" hidden="1" customWidth="1"/>
    <col min="27" max="27" width="31.28515625" hidden="1" customWidth="1"/>
    <col min="28" max="28" width="37.42578125" hidden="1" customWidth="1"/>
  </cols>
  <sheetData>
    <row r="1" spans="2:26" ht="5.0999999999999996" customHeight="1" x14ac:dyDescent="0.2">
      <c r="X1" s="1"/>
    </row>
    <row r="2" spans="2:26" ht="15.75" customHeight="1" x14ac:dyDescent="0.2">
      <c r="B2" s="2"/>
      <c r="C2" s="2"/>
      <c r="D2" s="2"/>
      <c r="E2" s="2"/>
      <c r="F2" s="2"/>
      <c r="G2" s="2"/>
      <c r="V2" s="362" t="s">
        <v>0</v>
      </c>
      <c r="W2" s="363"/>
      <c r="X2" s="3" t="s">
        <v>1</v>
      </c>
      <c r="Y2" s="4"/>
      <c r="Z2" s="5" t="s">
        <v>2</v>
      </c>
    </row>
    <row r="3" spans="2:26" ht="15" customHeight="1" x14ac:dyDescent="0.2">
      <c r="B3" s="2"/>
      <c r="C3" s="2"/>
      <c r="D3" s="2"/>
      <c r="E3" s="2"/>
      <c r="F3" s="2"/>
      <c r="G3" s="2"/>
      <c r="S3" s="6"/>
      <c r="T3" s="7"/>
      <c r="U3" s="7"/>
      <c r="V3" s="7"/>
      <c r="W3" s="7"/>
      <c r="X3" s="8"/>
      <c r="Y3" s="7"/>
      <c r="Z3" s="5" t="s">
        <v>3</v>
      </c>
    </row>
    <row r="4" spans="2:26" ht="15.75" customHeight="1" x14ac:dyDescent="0.25">
      <c r="B4" s="287" t="s">
        <v>4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9"/>
      <c r="Z4" s="5" t="s">
        <v>5</v>
      </c>
    </row>
    <row r="5" spans="2:26" ht="15" customHeight="1" x14ac:dyDescent="0.2">
      <c r="B5" s="10"/>
      <c r="C5" s="10"/>
      <c r="D5" s="10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11"/>
      <c r="V5" s="11"/>
      <c r="W5" s="11"/>
      <c r="X5" s="11"/>
      <c r="Y5" s="11"/>
      <c r="Z5" s="5"/>
    </row>
    <row r="6" spans="2:26" ht="15" customHeight="1" x14ac:dyDescent="0.2">
      <c r="B6" s="288" t="s">
        <v>6</v>
      </c>
      <c r="C6" s="288"/>
      <c r="D6" s="288"/>
      <c r="E6" s="288"/>
      <c r="F6" s="288"/>
      <c r="G6" s="288"/>
      <c r="H6" s="303" t="s">
        <v>7</v>
      </c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11"/>
      <c r="Z6" s="5"/>
    </row>
    <row r="7" spans="2:26" ht="15" customHeight="1" x14ac:dyDescent="0.2">
      <c r="B7" s="10"/>
      <c r="C7" s="10"/>
      <c r="D7" s="10"/>
      <c r="E7" s="11"/>
      <c r="F7" s="11"/>
      <c r="G7" s="11"/>
      <c r="H7" s="304" t="s">
        <v>8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11"/>
      <c r="Z7" s="5"/>
    </row>
    <row r="8" spans="2:26" ht="15" customHeight="1" x14ac:dyDescent="0.2">
      <c r="B8" s="288" t="s">
        <v>9</v>
      </c>
      <c r="C8" s="288"/>
      <c r="D8" s="288"/>
      <c r="E8" s="288"/>
      <c r="F8" s="288"/>
      <c r="G8" s="288"/>
      <c r="H8" s="280" t="s">
        <v>10</v>
      </c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12"/>
      <c r="Z8" s="5" t="s">
        <v>11</v>
      </c>
    </row>
    <row r="9" spans="2:26" ht="15" customHeight="1" x14ac:dyDescent="0.2">
      <c r="B9" s="10"/>
      <c r="C9" s="10"/>
      <c r="D9" s="10"/>
      <c r="G9" s="10"/>
      <c r="H9" s="305" t="s">
        <v>12</v>
      </c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11"/>
      <c r="Z9" s="5" t="s">
        <v>13</v>
      </c>
    </row>
    <row r="10" spans="2:26" ht="15" customHeight="1" x14ac:dyDescent="0.2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"/>
    </row>
    <row r="11" spans="2:26" ht="15" customHeight="1" x14ac:dyDescent="0.2">
      <c r="B11" s="216" t="s">
        <v>14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"/>
      <c r="Z11" s="5" t="s">
        <v>15</v>
      </c>
    </row>
    <row r="12" spans="2:26" ht="1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2"/>
      <c r="Z12" s="5"/>
    </row>
    <row r="13" spans="2:26" ht="15" customHeight="1" x14ac:dyDescent="0.2">
      <c r="B13" s="217" t="s">
        <v>16</v>
      </c>
      <c r="C13" s="218"/>
      <c r="D13" s="218"/>
      <c r="E13" s="218"/>
      <c r="F13" s="218"/>
      <c r="G13" s="218"/>
      <c r="H13" s="272" t="s">
        <v>17</v>
      </c>
      <c r="I13" s="271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272"/>
      <c r="Y13" s="12"/>
      <c r="Z13" s="5"/>
    </row>
    <row r="14" spans="2:26" ht="22.5" customHeight="1" x14ac:dyDescent="0.2">
      <c r="B14" s="217"/>
      <c r="C14" s="219"/>
      <c r="D14" s="219"/>
      <c r="E14" s="219"/>
      <c r="F14" s="219"/>
      <c r="G14" s="219"/>
      <c r="H14" s="302" t="s">
        <v>18</v>
      </c>
      <c r="I14" s="302"/>
      <c r="J14" s="302"/>
      <c r="K14" s="302"/>
      <c r="L14" s="302"/>
      <c r="M14" s="302"/>
      <c r="N14" s="302"/>
      <c r="O14" s="302" t="s">
        <v>19</v>
      </c>
      <c r="P14" s="302"/>
      <c r="Q14" s="302"/>
      <c r="R14" s="302"/>
      <c r="S14" s="302" t="s">
        <v>20</v>
      </c>
      <c r="T14" s="302"/>
      <c r="U14" s="302"/>
      <c r="V14" s="269" t="s">
        <v>21</v>
      </c>
      <c r="W14" s="271"/>
      <c r="X14" s="272"/>
      <c r="Y14" s="12"/>
    </row>
    <row r="15" spans="2:26" ht="15" customHeight="1" x14ac:dyDescent="0.2">
      <c r="B15" s="217"/>
      <c r="C15" s="219"/>
      <c r="D15" s="219"/>
      <c r="E15" s="219"/>
      <c r="F15" s="219"/>
      <c r="G15" s="219"/>
      <c r="H15" s="302" t="s">
        <v>22</v>
      </c>
      <c r="I15" s="302" t="s">
        <v>23</v>
      </c>
      <c r="J15" s="302"/>
      <c r="K15" s="302"/>
      <c r="L15" s="302"/>
      <c r="M15" s="302"/>
      <c r="N15" s="302"/>
      <c r="O15" s="302" t="s">
        <v>24</v>
      </c>
      <c r="P15" s="302"/>
      <c r="Q15" s="302" t="s">
        <v>25</v>
      </c>
      <c r="R15" s="302"/>
      <c r="S15" s="302" t="s">
        <v>22</v>
      </c>
      <c r="T15" s="302" t="s">
        <v>23</v>
      </c>
      <c r="U15" s="302"/>
      <c r="V15" s="302" t="s">
        <v>22</v>
      </c>
      <c r="W15" s="272" t="s">
        <v>23</v>
      </c>
      <c r="X15" s="273"/>
      <c r="Y15" s="12"/>
    </row>
    <row r="16" spans="2:26" ht="36.75" customHeight="1" x14ac:dyDescent="0.2">
      <c r="B16" s="217"/>
      <c r="C16" s="219"/>
      <c r="D16" s="219"/>
      <c r="E16" s="219"/>
      <c r="F16" s="219"/>
      <c r="G16" s="219"/>
      <c r="H16" s="302"/>
      <c r="I16" s="218" t="s">
        <v>26</v>
      </c>
      <c r="J16" s="218"/>
      <c r="K16" s="218"/>
      <c r="L16" s="218" t="s">
        <v>27</v>
      </c>
      <c r="M16" s="218"/>
      <c r="N16" s="218"/>
      <c r="O16" s="14" t="s">
        <v>22</v>
      </c>
      <c r="P16" s="14" t="s">
        <v>28</v>
      </c>
      <c r="Q16" s="14" t="s">
        <v>22</v>
      </c>
      <c r="R16" s="14" t="s">
        <v>28</v>
      </c>
      <c r="S16" s="302"/>
      <c r="T16" s="14" t="s">
        <v>26</v>
      </c>
      <c r="U16" s="14" t="s">
        <v>27</v>
      </c>
      <c r="V16" s="302"/>
      <c r="W16" s="14" t="s">
        <v>26</v>
      </c>
      <c r="X16" s="16" t="s">
        <v>27</v>
      </c>
      <c r="Y16" s="17"/>
    </row>
    <row r="17" spans="1:27" ht="15" customHeight="1" x14ac:dyDescent="0.2">
      <c r="B17" s="234">
        <v>1</v>
      </c>
      <c r="C17" s="235"/>
      <c r="D17" s="235"/>
      <c r="E17" s="235"/>
      <c r="F17" s="235"/>
      <c r="G17" s="235"/>
      <c r="H17" s="18">
        <v>2</v>
      </c>
      <c r="I17" s="235">
        <v>3</v>
      </c>
      <c r="J17" s="235"/>
      <c r="K17" s="235"/>
      <c r="L17" s="235">
        <v>4</v>
      </c>
      <c r="M17" s="235"/>
      <c r="N17" s="235"/>
      <c r="O17" s="18">
        <v>5</v>
      </c>
      <c r="P17" s="18">
        <v>6</v>
      </c>
      <c r="Q17" s="18">
        <v>7</v>
      </c>
      <c r="R17" s="18">
        <v>8</v>
      </c>
      <c r="S17" s="18">
        <v>9</v>
      </c>
      <c r="T17" s="18">
        <v>10</v>
      </c>
      <c r="U17" s="18">
        <v>11</v>
      </c>
      <c r="V17" s="18">
        <v>12</v>
      </c>
      <c r="W17" s="18">
        <v>13</v>
      </c>
      <c r="X17" s="19">
        <v>14</v>
      </c>
      <c r="Y17" s="20"/>
    </row>
    <row r="18" spans="1:27" ht="15" customHeight="1" x14ac:dyDescent="0.2">
      <c r="A18" s="21"/>
      <c r="B18" s="258" t="s">
        <v>29</v>
      </c>
      <c r="C18" s="259"/>
      <c r="D18" s="260"/>
      <c r="E18" s="260"/>
      <c r="F18" s="260"/>
      <c r="G18" s="261"/>
      <c r="H18" s="22"/>
      <c r="I18" s="323"/>
      <c r="J18" s="324"/>
      <c r="K18" s="325"/>
      <c r="L18" s="323"/>
      <c r="M18" s="324"/>
      <c r="N18" s="325"/>
      <c r="O18" s="22"/>
      <c r="P18" s="22"/>
      <c r="Q18" s="22"/>
      <c r="R18" s="22"/>
      <c r="S18" s="22"/>
      <c r="T18" s="22"/>
      <c r="U18" s="22"/>
      <c r="V18" s="22"/>
      <c r="W18" s="22"/>
      <c r="X18" s="23"/>
      <c r="Y18" s="24" t="s">
        <v>30</v>
      </c>
      <c r="Z18" s="25" t="s">
        <v>31</v>
      </c>
      <c r="AA18" s="25" t="s">
        <v>32</v>
      </c>
    </row>
    <row r="19" spans="1:27" ht="15" customHeight="1" x14ac:dyDescent="0.2">
      <c r="A19" s="21"/>
      <c r="B19" s="282" t="s">
        <v>33</v>
      </c>
      <c r="C19" s="279"/>
      <c r="D19" s="280"/>
      <c r="E19" s="281"/>
      <c r="F19" s="26" t="s">
        <v>34</v>
      </c>
      <c r="G19" s="27" t="s">
        <v>35</v>
      </c>
      <c r="H19" s="28">
        <v>5564220.6200000001</v>
      </c>
      <c r="I19" s="327"/>
      <c r="J19" s="328"/>
      <c r="K19" s="329"/>
      <c r="L19" s="327">
        <v>5557186.6200000001</v>
      </c>
      <c r="M19" s="328"/>
      <c r="N19" s="329"/>
      <c r="O19" s="28">
        <v>178810655.22</v>
      </c>
      <c r="P19" s="28"/>
      <c r="Q19" s="28">
        <v>177900520.88999999</v>
      </c>
      <c r="R19" s="28"/>
      <c r="S19" s="29">
        <f>H19+O19-Q19</f>
        <v>6474354.9500000179</v>
      </c>
      <c r="T19" s="28"/>
      <c r="U19" s="28">
        <v>5218693.25</v>
      </c>
      <c r="V19" s="30"/>
      <c r="W19" s="30"/>
      <c r="X19" s="31"/>
      <c r="Y19" s="32"/>
      <c r="Z19" s="12" t="str">
        <f>IF(B19="","00000000000000000",B19)&amp;IF(F19="","000000",F19)&amp;IF(G19="","000",G19)</f>
        <v>10601030130000110120511000</v>
      </c>
      <c r="AA19" s="33"/>
    </row>
    <row r="20" spans="1:27" ht="15" customHeight="1" x14ac:dyDescent="0.2">
      <c r="A20" s="21"/>
      <c r="B20" s="210" t="s">
        <v>36</v>
      </c>
      <c r="C20" s="211"/>
      <c r="D20" s="212"/>
      <c r="E20" s="213"/>
      <c r="F20" s="34" t="s">
        <v>34</v>
      </c>
      <c r="G20" s="35" t="s">
        <v>35</v>
      </c>
      <c r="H20" s="36">
        <v>119596.98</v>
      </c>
      <c r="I20" s="306"/>
      <c r="J20" s="330"/>
      <c r="K20" s="331"/>
      <c r="L20" s="306">
        <v>36900</v>
      </c>
      <c r="M20" s="330"/>
      <c r="N20" s="331"/>
      <c r="O20" s="36">
        <v>57797401.369999997</v>
      </c>
      <c r="P20" s="36"/>
      <c r="Q20" s="36">
        <v>57623572.299999997</v>
      </c>
      <c r="R20" s="36"/>
      <c r="S20" s="37">
        <f>H20+O20-Q20</f>
        <v>293426.04999999702</v>
      </c>
      <c r="T20" s="36"/>
      <c r="U20" s="36">
        <v>87836</v>
      </c>
      <c r="V20" s="38"/>
      <c r="W20" s="38"/>
      <c r="X20" s="39"/>
      <c r="Y20" s="32"/>
      <c r="Z20" s="12" t="str">
        <f>IF(B20="","00000000000000000",B20)&amp;IF(F20="","000000",F20)&amp;IF(G20="","000",G20)</f>
        <v>10606033130000110120511000</v>
      </c>
      <c r="AA20" s="33"/>
    </row>
    <row r="21" spans="1:27" ht="15" customHeight="1" x14ac:dyDescent="0.2">
      <c r="A21" s="21"/>
      <c r="B21" s="210" t="s">
        <v>37</v>
      </c>
      <c r="C21" s="211"/>
      <c r="D21" s="212"/>
      <c r="E21" s="213"/>
      <c r="F21" s="34" t="s">
        <v>34</v>
      </c>
      <c r="G21" s="35" t="s">
        <v>35</v>
      </c>
      <c r="H21" s="36">
        <v>3396358.5</v>
      </c>
      <c r="I21" s="306"/>
      <c r="J21" s="330"/>
      <c r="K21" s="331"/>
      <c r="L21" s="306">
        <v>3393749.5</v>
      </c>
      <c r="M21" s="330"/>
      <c r="N21" s="331"/>
      <c r="O21" s="36">
        <v>59557957.960000001</v>
      </c>
      <c r="P21" s="36"/>
      <c r="Q21" s="36">
        <v>59585178.460000001</v>
      </c>
      <c r="R21" s="36"/>
      <c r="S21" s="37">
        <f>H21+O21-Q21</f>
        <v>3369138</v>
      </c>
      <c r="T21" s="36"/>
      <c r="U21" s="36">
        <v>3361058</v>
      </c>
      <c r="V21" s="38"/>
      <c r="W21" s="38"/>
      <c r="X21" s="39"/>
      <c r="Y21" s="32"/>
      <c r="Z21" s="12" t="str">
        <f>IF(B21="","00000000000000000",B21)&amp;IF(F21="","000000",F21)&amp;IF(G21="","000",G21)</f>
        <v>10606043130000110120511000</v>
      </c>
      <c r="AA21" s="33"/>
    </row>
    <row r="22" spans="1:27" ht="15" customHeight="1" x14ac:dyDescent="0.2">
      <c r="A22" s="21"/>
      <c r="B22" s="214" t="s">
        <v>38</v>
      </c>
      <c r="C22" s="215"/>
      <c r="D22" s="215"/>
      <c r="E22" s="215"/>
      <c r="F22" s="290" t="s">
        <v>39</v>
      </c>
      <c r="G22" s="291"/>
      <c r="H22" s="41">
        <v>9080176.0999999996</v>
      </c>
      <c r="I22" s="307"/>
      <c r="J22" s="334"/>
      <c r="K22" s="335"/>
      <c r="L22" s="307">
        <v>8987836.1199999992</v>
      </c>
      <c r="M22" s="334"/>
      <c r="N22" s="335"/>
      <c r="O22" s="41">
        <v>296166014.55000001</v>
      </c>
      <c r="P22" s="41"/>
      <c r="Q22" s="41">
        <v>295109271.64999998</v>
      </c>
      <c r="R22" s="41"/>
      <c r="S22" s="41">
        <v>10136919</v>
      </c>
      <c r="T22" s="41"/>
      <c r="U22" s="41">
        <v>8667587.25</v>
      </c>
      <c r="V22" s="41"/>
      <c r="W22" s="41"/>
      <c r="X22" s="42"/>
      <c r="Y22" s="43"/>
      <c r="Z22" s="33"/>
      <c r="AA22" s="33"/>
    </row>
    <row r="23" spans="1:27" ht="15" customHeight="1" x14ac:dyDescent="0.2">
      <c r="A23" s="21"/>
      <c r="B23" s="210" t="s">
        <v>40</v>
      </c>
      <c r="C23" s="211"/>
      <c r="D23" s="212"/>
      <c r="E23" s="213"/>
      <c r="F23" s="34" t="s">
        <v>41</v>
      </c>
      <c r="G23" s="35" t="s">
        <v>42</v>
      </c>
      <c r="H23" s="36"/>
      <c r="I23" s="306"/>
      <c r="J23" s="330"/>
      <c r="K23" s="331"/>
      <c r="L23" s="306"/>
      <c r="M23" s="330"/>
      <c r="N23" s="331"/>
      <c r="O23" s="36">
        <v>272815.65000000002</v>
      </c>
      <c r="P23" s="36"/>
      <c r="Q23" s="36">
        <v>272815.65000000002</v>
      </c>
      <c r="R23" s="36"/>
      <c r="S23" s="37">
        <f>H23+O23-Q23</f>
        <v>0</v>
      </c>
      <c r="T23" s="36"/>
      <c r="U23" s="36"/>
      <c r="V23" s="38"/>
      <c r="W23" s="38"/>
      <c r="X23" s="39"/>
      <c r="Y23" s="32"/>
      <c r="Z23" s="12" t="str">
        <f>IF(B23="","00000000000000000",B23)&amp;IF(F23="","000000",F23)&amp;IF(G23="","000",G23)</f>
        <v>11105075130000120120521004</v>
      </c>
      <c r="AA23" s="33"/>
    </row>
    <row r="24" spans="1:27" ht="15" customHeight="1" x14ac:dyDescent="0.2">
      <c r="A24" s="21"/>
      <c r="B24" s="214" t="s">
        <v>38</v>
      </c>
      <c r="C24" s="215"/>
      <c r="D24" s="215"/>
      <c r="E24" s="215"/>
      <c r="F24" s="290" t="s">
        <v>43</v>
      </c>
      <c r="G24" s="291"/>
      <c r="H24" s="41"/>
      <c r="I24" s="307"/>
      <c r="J24" s="334"/>
      <c r="K24" s="335"/>
      <c r="L24" s="307"/>
      <c r="M24" s="334"/>
      <c r="N24" s="335"/>
      <c r="O24" s="41">
        <v>272815.65000000002</v>
      </c>
      <c r="P24" s="41"/>
      <c r="Q24" s="41">
        <v>272815.65000000002</v>
      </c>
      <c r="R24" s="41"/>
      <c r="S24" s="41">
        <v>0</v>
      </c>
      <c r="T24" s="41"/>
      <c r="U24" s="41"/>
      <c r="V24" s="41"/>
      <c r="W24" s="41"/>
      <c r="X24" s="42"/>
      <c r="Y24" s="43"/>
      <c r="Z24" s="33"/>
      <c r="AA24" s="33"/>
    </row>
    <row r="25" spans="1:27" ht="15" customHeight="1" x14ac:dyDescent="0.2">
      <c r="A25" s="21"/>
      <c r="B25" s="210" t="s">
        <v>44</v>
      </c>
      <c r="C25" s="211"/>
      <c r="D25" s="212"/>
      <c r="E25" s="213"/>
      <c r="F25" s="34" t="s">
        <v>45</v>
      </c>
      <c r="G25" s="35" t="s">
        <v>42</v>
      </c>
      <c r="H25" s="36">
        <v>3364079.28</v>
      </c>
      <c r="I25" s="306"/>
      <c r="J25" s="330"/>
      <c r="K25" s="331"/>
      <c r="L25" s="306">
        <v>541277.27</v>
      </c>
      <c r="M25" s="330"/>
      <c r="N25" s="331"/>
      <c r="O25" s="36">
        <v>2219635.04</v>
      </c>
      <c r="P25" s="36"/>
      <c r="Q25" s="36">
        <v>4852487.1500000004</v>
      </c>
      <c r="R25" s="36"/>
      <c r="S25" s="37">
        <f t="shared" ref="S25:S30" si="0">H25+O25-Q25</f>
        <v>731227.16999999993</v>
      </c>
      <c r="T25" s="36"/>
      <c r="U25" s="36">
        <v>309794.96999999997</v>
      </c>
      <c r="V25" s="38"/>
      <c r="W25" s="38"/>
      <c r="X25" s="39"/>
      <c r="Y25" s="32"/>
      <c r="Z25" s="12" t="str">
        <f t="shared" ref="Z25:Z30" si="1">IF(B25="","00000000000000000",B25)&amp;IF(F25="","000000",F25)&amp;IF(G25="","000",G25)</f>
        <v>11105013130000120120523004</v>
      </c>
      <c r="AA25" s="33"/>
    </row>
    <row r="26" spans="1:27" ht="15" customHeight="1" x14ac:dyDescent="0.2">
      <c r="A26" s="21"/>
      <c r="B26" s="210" t="s">
        <v>46</v>
      </c>
      <c r="C26" s="211"/>
      <c r="D26" s="212"/>
      <c r="E26" s="213"/>
      <c r="F26" s="34" t="s">
        <v>45</v>
      </c>
      <c r="G26" s="35" t="s">
        <v>42</v>
      </c>
      <c r="H26" s="36"/>
      <c r="I26" s="306"/>
      <c r="J26" s="330"/>
      <c r="K26" s="331"/>
      <c r="L26" s="306"/>
      <c r="M26" s="330"/>
      <c r="N26" s="331"/>
      <c r="O26" s="36">
        <v>11981.25</v>
      </c>
      <c r="P26" s="36"/>
      <c r="Q26" s="36">
        <v>11981.25</v>
      </c>
      <c r="R26" s="36"/>
      <c r="S26" s="37">
        <f t="shared" si="0"/>
        <v>0</v>
      </c>
      <c r="T26" s="36"/>
      <c r="U26" s="36"/>
      <c r="V26" s="38"/>
      <c r="W26" s="38"/>
      <c r="X26" s="39"/>
      <c r="Y26" s="32"/>
      <c r="Z26" s="12" t="str">
        <f t="shared" si="1"/>
        <v>11105025130000120120523004</v>
      </c>
      <c r="AA26" s="33"/>
    </row>
    <row r="27" spans="1:27" ht="15" customHeight="1" x14ac:dyDescent="0.2">
      <c r="A27" s="21"/>
      <c r="B27" s="210" t="s">
        <v>47</v>
      </c>
      <c r="C27" s="211"/>
      <c r="D27" s="212"/>
      <c r="E27" s="213"/>
      <c r="F27" s="34" t="s">
        <v>45</v>
      </c>
      <c r="G27" s="35" t="s">
        <v>42</v>
      </c>
      <c r="H27" s="36"/>
      <c r="I27" s="306"/>
      <c r="J27" s="330"/>
      <c r="K27" s="331"/>
      <c r="L27" s="306"/>
      <c r="M27" s="330"/>
      <c r="N27" s="331"/>
      <c r="O27" s="36">
        <v>4692.7</v>
      </c>
      <c r="P27" s="36"/>
      <c r="Q27" s="36">
        <v>4692.7</v>
      </c>
      <c r="R27" s="36"/>
      <c r="S27" s="37">
        <f t="shared" si="0"/>
        <v>0</v>
      </c>
      <c r="T27" s="36"/>
      <c r="U27" s="36"/>
      <c r="V27" s="38"/>
      <c r="W27" s="38"/>
      <c r="X27" s="39"/>
      <c r="Y27" s="32"/>
      <c r="Z27" s="12" t="str">
        <f t="shared" si="1"/>
        <v>11105313130000120120523004</v>
      </c>
      <c r="AA27" s="33"/>
    </row>
    <row r="28" spans="1:27" ht="15" customHeight="1" x14ac:dyDescent="0.2">
      <c r="A28" s="21"/>
      <c r="B28" s="210" t="s">
        <v>44</v>
      </c>
      <c r="C28" s="211"/>
      <c r="D28" s="212"/>
      <c r="E28" s="213"/>
      <c r="F28" s="34" t="s">
        <v>45</v>
      </c>
      <c r="G28" s="35" t="s">
        <v>48</v>
      </c>
      <c r="H28" s="36">
        <v>1254293.54</v>
      </c>
      <c r="I28" s="306"/>
      <c r="J28" s="330"/>
      <c r="K28" s="331"/>
      <c r="L28" s="306"/>
      <c r="M28" s="330"/>
      <c r="N28" s="331"/>
      <c r="O28" s="36">
        <v>768340.21</v>
      </c>
      <c r="P28" s="36"/>
      <c r="Q28" s="36">
        <v>1299557.1599999999</v>
      </c>
      <c r="R28" s="36"/>
      <c r="S28" s="37">
        <f t="shared" si="0"/>
        <v>723076.59000000008</v>
      </c>
      <c r="T28" s="36"/>
      <c r="U28" s="36"/>
      <c r="V28" s="38"/>
      <c r="W28" s="38"/>
      <c r="X28" s="39"/>
      <c r="Y28" s="32"/>
      <c r="Z28" s="12" t="str">
        <f t="shared" si="1"/>
        <v>11105013130000120120523006</v>
      </c>
      <c r="AA28" s="33"/>
    </row>
    <row r="29" spans="1:27" ht="15" customHeight="1" x14ac:dyDescent="0.2">
      <c r="A29" s="21"/>
      <c r="B29" s="210" t="s">
        <v>44</v>
      </c>
      <c r="C29" s="211"/>
      <c r="D29" s="212"/>
      <c r="E29" s="213"/>
      <c r="F29" s="34" t="s">
        <v>45</v>
      </c>
      <c r="G29" s="35" t="s">
        <v>49</v>
      </c>
      <c r="H29" s="36">
        <v>596942.66</v>
      </c>
      <c r="I29" s="306"/>
      <c r="J29" s="330"/>
      <c r="K29" s="331"/>
      <c r="L29" s="306"/>
      <c r="M29" s="330"/>
      <c r="N29" s="331"/>
      <c r="O29" s="36">
        <v>3388770.06</v>
      </c>
      <c r="P29" s="36"/>
      <c r="Q29" s="36">
        <v>2903129.69</v>
      </c>
      <c r="R29" s="36"/>
      <c r="S29" s="37">
        <f t="shared" si="0"/>
        <v>1082583.0300000003</v>
      </c>
      <c r="T29" s="36"/>
      <c r="U29" s="36"/>
      <c r="V29" s="38"/>
      <c r="W29" s="38"/>
      <c r="X29" s="39"/>
      <c r="Y29" s="32"/>
      <c r="Z29" s="12" t="str">
        <f t="shared" si="1"/>
        <v>11105013130000120120523007</v>
      </c>
      <c r="AA29" s="33"/>
    </row>
    <row r="30" spans="1:27" ht="15" customHeight="1" x14ac:dyDescent="0.2">
      <c r="A30" s="21"/>
      <c r="B30" s="210" t="s">
        <v>46</v>
      </c>
      <c r="C30" s="211"/>
      <c r="D30" s="212"/>
      <c r="E30" s="213"/>
      <c r="F30" s="34" t="s">
        <v>45</v>
      </c>
      <c r="G30" s="35" t="s">
        <v>49</v>
      </c>
      <c r="H30" s="36"/>
      <c r="I30" s="306"/>
      <c r="J30" s="330"/>
      <c r="K30" s="331"/>
      <c r="L30" s="306"/>
      <c r="M30" s="330"/>
      <c r="N30" s="331"/>
      <c r="O30" s="36">
        <v>2066.0300000000002</v>
      </c>
      <c r="P30" s="36"/>
      <c r="Q30" s="36">
        <v>2066.0300000000002</v>
      </c>
      <c r="R30" s="36"/>
      <c r="S30" s="37">
        <f t="shared" si="0"/>
        <v>0</v>
      </c>
      <c r="T30" s="36"/>
      <c r="U30" s="36"/>
      <c r="V30" s="38"/>
      <c r="W30" s="38"/>
      <c r="X30" s="39"/>
      <c r="Y30" s="32"/>
      <c r="Z30" s="12" t="str">
        <f t="shared" si="1"/>
        <v>11105025130000120120523007</v>
      </c>
      <c r="AA30" s="33"/>
    </row>
    <row r="31" spans="1:27" ht="15" customHeight="1" x14ac:dyDescent="0.2">
      <c r="A31" s="21"/>
      <c r="B31" s="214" t="s">
        <v>38</v>
      </c>
      <c r="C31" s="215"/>
      <c r="D31" s="215"/>
      <c r="E31" s="215"/>
      <c r="F31" s="290" t="s">
        <v>50</v>
      </c>
      <c r="G31" s="291"/>
      <c r="H31" s="41">
        <v>5215315.4800000004</v>
      </c>
      <c r="I31" s="307"/>
      <c r="J31" s="334"/>
      <c r="K31" s="335"/>
      <c r="L31" s="307">
        <v>541277.27</v>
      </c>
      <c r="M31" s="334"/>
      <c r="N31" s="335"/>
      <c r="O31" s="41">
        <v>6395485.29</v>
      </c>
      <c r="P31" s="41"/>
      <c r="Q31" s="41">
        <v>9073913.9800000004</v>
      </c>
      <c r="R31" s="41"/>
      <c r="S31" s="41">
        <v>2536886.79</v>
      </c>
      <c r="T31" s="41"/>
      <c r="U31" s="41">
        <v>309794.96999999997</v>
      </c>
      <c r="V31" s="41"/>
      <c r="W31" s="41"/>
      <c r="X31" s="42"/>
      <c r="Y31" s="43"/>
      <c r="Z31" s="33"/>
      <c r="AA31" s="33"/>
    </row>
    <row r="32" spans="1:27" ht="15" customHeight="1" x14ac:dyDescent="0.2">
      <c r="A32" s="21"/>
      <c r="B32" s="210" t="s">
        <v>51</v>
      </c>
      <c r="C32" s="211"/>
      <c r="D32" s="212"/>
      <c r="E32" s="213"/>
      <c r="F32" s="34" t="s">
        <v>52</v>
      </c>
      <c r="G32" s="35" t="s">
        <v>49</v>
      </c>
      <c r="H32" s="36">
        <v>3157181.78</v>
      </c>
      <c r="I32" s="306"/>
      <c r="J32" s="330"/>
      <c r="K32" s="331"/>
      <c r="L32" s="306">
        <v>2846705.26</v>
      </c>
      <c r="M32" s="330"/>
      <c r="N32" s="331"/>
      <c r="O32" s="36">
        <v>3786765.35</v>
      </c>
      <c r="P32" s="36"/>
      <c r="Q32" s="36">
        <v>4108079.12</v>
      </c>
      <c r="R32" s="36"/>
      <c r="S32" s="37">
        <f>H32+O32-Q32</f>
        <v>2835868.01</v>
      </c>
      <c r="T32" s="36"/>
      <c r="U32" s="36">
        <v>2520656.67</v>
      </c>
      <c r="V32" s="38"/>
      <c r="W32" s="38"/>
      <c r="X32" s="39"/>
      <c r="Y32" s="32"/>
      <c r="Z32" s="12" t="str">
        <f>IF(B32="","00000000000000000",B32)&amp;IF(F32="","000000",F32)&amp;IF(G32="","000",G32)</f>
        <v>11109045130000120120529007</v>
      </c>
      <c r="AA32" s="33"/>
    </row>
    <row r="33" spans="1:27" ht="15" customHeight="1" x14ac:dyDescent="0.2">
      <c r="A33" s="21"/>
      <c r="B33" s="214" t="s">
        <v>38</v>
      </c>
      <c r="C33" s="215"/>
      <c r="D33" s="215"/>
      <c r="E33" s="215"/>
      <c r="F33" s="290" t="s">
        <v>53</v>
      </c>
      <c r="G33" s="291"/>
      <c r="H33" s="41">
        <v>3157181.78</v>
      </c>
      <c r="I33" s="307"/>
      <c r="J33" s="334"/>
      <c r="K33" s="335"/>
      <c r="L33" s="307">
        <v>2846705.26</v>
      </c>
      <c r="M33" s="334"/>
      <c r="N33" s="335"/>
      <c r="O33" s="41">
        <v>3786765.35</v>
      </c>
      <c r="P33" s="41"/>
      <c r="Q33" s="41">
        <v>4108079.12</v>
      </c>
      <c r="R33" s="41"/>
      <c r="S33" s="41">
        <v>2835868.01</v>
      </c>
      <c r="T33" s="41"/>
      <c r="U33" s="41">
        <v>2520656.67</v>
      </c>
      <c r="V33" s="41"/>
      <c r="W33" s="41"/>
      <c r="X33" s="42"/>
      <c r="Y33" s="43"/>
      <c r="Z33" s="33"/>
      <c r="AA33" s="33"/>
    </row>
    <row r="34" spans="1:27" ht="15" customHeight="1" x14ac:dyDescent="0.2">
      <c r="A34" s="21"/>
      <c r="B34" s="210" t="s">
        <v>54</v>
      </c>
      <c r="C34" s="211"/>
      <c r="D34" s="212"/>
      <c r="E34" s="213"/>
      <c r="F34" s="34" t="s">
        <v>55</v>
      </c>
      <c r="G34" s="35" t="s">
        <v>49</v>
      </c>
      <c r="H34" s="36">
        <v>7550</v>
      </c>
      <c r="I34" s="306"/>
      <c r="J34" s="330"/>
      <c r="K34" s="331"/>
      <c r="L34" s="306"/>
      <c r="M34" s="330"/>
      <c r="N34" s="331"/>
      <c r="O34" s="36">
        <v>671125</v>
      </c>
      <c r="P34" s="36"/>
      <c r="Q34" s="36">
        <v>668655</v>
      </c>
      <c r="R34" s="36"/>
      <c r="S34" s="37">
        <f>H34+O34-Q34</f>
        <v>10020</v>
      </c>
      <c r="T34" s="36"/>
      <c r="U34" s="36"/>
      <c r="V34" s="38"/>
      <c r="W34" s="38"/>
      <c r="X34" s="39"/>
      <c r="Y34" s="32"/>
      <c r="Z34" s="12" t="str">
        <f>IF(B34="","00000000000000000",B34)&amp;IF(F34="","000000",F34)&amp;IF(G34="","000",G34)</f>
        <v>11301995130000130120531007</v>
      </c>
      <c r="AA34" s="33"/>
    </row>
    <row r="35" spans="1:27" ht="15" customHeight="1" x14ac:dyDescent="0.2">
      <c r="A35" s="21"/>
      <c r="B35" s="214" t="s">
        <v>38</v>
      </c>
      <c r="C35" s="215"/>
      <c r="D35" s="215"/>
      <c r="E35" s="215"/>
      <c r="F35" s="290" t="s">
        <v>56</v>
      </c>
      <c r="G35" s="291"/>
      <c r="H35" s="41">
        <v>7550</v>
      </c>
      <c r="I35" s="307"/>
      <c r="J35" s="334"/>
      <c r="K35" s="335"/>
      <c r="L35" s="307"/>
      <c r="M35" s="334"/>
      <c r="N35" s="335"/>
      <c r="O35" s="41">
        <v>671125</v>
      </c>
      <c r="P35" s="41"/>
      <c r="Q35" s="41">
        <v>668655</v>
      </c>
      <c r="R35" s="41"/>
      <c r="S35" s="41">
        <v>10020</v>
      </c>
      <c r="T35" s="41"/>
      <c r="U35" s="41"/>
      <c r="V35" s="41"/>
      <c r="W35" s="41"/>
      <c r="X35" s="42"/>
      <c r="Y35" s="43"/>
      <c r="Z35" s="33"/>
      <c r="AA35" s="33"/>
    </row>
    <row r="36" spans="1:27" ht="15" customHeight="1" x14ac:dyDescent="0.2">
      <c r="A36" s="21"/>
      <c r="B36" s="210" t="s">
        <v>57</v>
      </c>
      <c r="C36" s="211"/>
      <c r="D36" s="212"/>
      <c r="E36" s="213"/>
      <c r="F36" s="34" t="s">
        <v>58</v>
      </c>
      <c r="G36" s="35" t="s">
        <v>59</v>
      </c>
      <c r="H36" s="36"/>
      <c r="I36" s="306"/>
      <c r="J36" s="330"/>
      <c r="K36" s="331"/>
      <c r="L36" s="306"/>
      <c r="M36" s="330"/>
      <c r="N36" s="331"/>
      <c r="O36" s="36">
        <v>595658.68999999994</v>
      </c>
      <c r="P36" s="36"/>
      <c r="Q36" s="36">
        <v>595658.68999999994</v>
      </c>
      <c r="R36" s="36"/>
      <c r="S36" s="37">
        <f>H36+O36-Q36</f>
        <v>0</v>
      </c>
      <c r="T36" s="36"/>
      <c r="U36" s="36"/>
      <c r="V36" s="38"/>
      <c r="W36" s="38"/>
      <c r="X36" s="39"/>
      <c r="Y36" s="32"/>
      <c r="Z36" s="12" t="str">
        <f>IF(B36="","00000000000000000",B36)&amp;IF(F36="","000000",F36)&amp;IF(G36="","000",G36)</f>
        <v>11611064010000140120544002</v>
      </c>
      <c r="AA36" s="33"/>
    </row>
    <row r="37" spans="1:27" ht="15" customHeight="1" x14ac:dyDescent="0.2">
      <c r="A37" s="21"/>
      <c r="B37" s="210" t="s">
        <v>57</v>
      </c>
      <c r="C37" s="211"/>
      <c r="D37" s="212"/>
      <c r="E37" s="213"/>
      <c r="F37" s="34" t="s">
        <v>58</v>
      </c>
      <c r="G37" s="35" t="s">
        <v>42</v>
      </c>
      <c r="H37" s="36"/>
      <c r="I37" s="306"/>
      <c r="J37" s="330"/>
      <c r="K37" s="331"/>
      <c r="L37" s="306"/>
      <c r="M37" s="330"/>
      <c r="N37" s="331"/>
      <c r="O37" s="36">
        <v>1076761.21</v>
      </c>
      <c r="P37" s="36"/>
      <c r="Q37" s="36">
        <v>1076761.21</v>
      </c>
      <c r="R37" s="36"/>
      <c r="S37" s="37">
        <f>H37+O37-Q37</f>
        <v>0</v>
      </c>
      <c r="T37" s="36"/>
      <c r="U37" s="36"/>
      <c r="V37" s="38"/>
      <c r="W37" s="38"/>
      <c r="X37" s="39"/>
      <c r="Y37" s="32"/>
      <c r="Z37" s="12" t="str">
        <f>IF(B37="","00000000000000000",B37)&amp;IF(F37="","000000",F37)&amp;IF(G37="","000",G37)</f>
        <v>11611064010000140120544004</v>
      </c>
      <c r="AA37" s="33"/>
    </row>
    <row r="38" spans="1:27" ht="15" customHeight="1" x14ac:dyDescent="0.2">
      <c r="A38" s="21"/>
      <c r="B38" s="214" t="s">
        <v>38</v>
      </c>
      <c r="C38" s="215"/>
      <c r="D38" s="215"/>
      <c r="E38" s="215"/>
      <c r="F38" s="290" t="s">
        <v>60</v>
      </c>
      <c r="G38" s="291"/>
      <c r="H38" s="41"/>
      <c r="I38" s="307"/>
      <c r="J38" s="334"/>
      <c r="K38" s="335"/>
      <c r="L38" s="307"/>
      <c r="M38" s="334"/>
      <c r="N38" s="335"/>
      <c r="O38" s="41">
        <v>1672419.9</v>
      </c>
      <c r="P38" s="41"/>
      <c r="Q38" s="41">
        <v>1672419.9</v>
      </c>
      <c r="R38" s="41"/>
      <c r="S38" s="41">
        <v>0</v>
      </c>
      <c r="T38" s="41"/>
      <c r="U38" s="41"/>
      <c r="V38" s="41"/>
      <c r="W38" s="41"/>
      <c r="X38" s="42"/>
      <c r="Y38" s="43"/>
      <c r="Z38" s="33"/>
      <c r="AA38" s="33"/>
    </row>
    <row r="39" spans="1:27" ht="15" customHeight="1" x14ac:dyDescent="0.2">
      <c r="A39" s="21"/>
      <c r="B39" s="210" t="s">
        <v>61</v>
      </c>
      <c r="C39" s="211"/>
      <c r="D39" s="212"/>
      <c r="E39" s="213"/>
      <c r="F39" s="34" t="s">
        <v>62</v>
      </c>
      <c r="G39" s="35" t="s">
        <v>42</v>
      </c>
      <c r="H39" s="36">
        <v>4537001.25</v>
      </c>
      <c r="I39" s="306"/>
      <c r="J39" s="330"/>
      <c r="K39" s="331"/>
      <c r="L39" s="306">
        <v>2121262.35</v>
      </c>
      <c r="M39" s="330"/>
      <c r="N39" s="331"/>
      <c r="O39" s="36">
        <v>1316992.3999999999</v>
      </c>
      <c r="P39" s="36"/>
      <c r="Q39" s="36">
        <v>2801622.38</v>
      </c>
      <c r="R39" s="36"/>
      <c r="S39" s="37">
        <f>H39+O39-Q39</f>
        <v>3052371.2700000005</v>
      </c>
      <c r="T39" s="36"/>
      <c r="U39" s="36">
        <v>2006982.66</v>
      </c>
      <c r="V39" s="38"/>
      <c r="W39" s="38"/>
      <c r="X39" s="39"/>
      <c r="Y39" s="32"/>
      <c r="Z39" s="12" t="str">
        <f>IF(B39="","00000000000000000",B39)&amp;IF(F39="","000000",F39)&amp;IF(G39="","000",G39)</f>
        <v>11607090130000140120545004</v>
      </c>
      <c r="AA39" s="33"/>
    </row>
    <row r="40" spans="1:27" ht="15" customHeight="1" x14ac:dyDescent="0.2">
      <c r="A40" s="21"/>
      <c r="B40" s="210" t="s">
        <v>61</v>
      </c>
      <c r="C40" s="211"/>
      <c r="D40" s="212"/>
      <c r="E40" s="213"/>
      <c r="F40" s="34" t="s">
        <v>62</v>
      </c>
      <c r="G40" s="35" t="s">
        <v>48</v>
      </c>
      <c r="H40" s="36">
        <v>1603107.36</v>
      </c>
      <c r="I40" s="306"/>
      <c r="J40" s="330"/>
      <c r="K40" s="331"/>
      <c r="L40" s="306"/>
      <c r="M40" s="330"/>
      <c r="N40" s="331"/>
      <c r="O40" s="36">
        <v>379476.54</v>
      </c>
      <c r="P40" s="36"/>
      <c r="Q40" s="36">
        <v>337481.02</v>
      </c>
      <c r="R40" s="36"/>
      <c r="S40" s="37">
        <f>H40+O40-Q40</f>
        <v>1645102.8800000001</v>
      </c>
      <c r="T40" s="36"/>
      <c r="U40" s="36"/>
      <c r="V40" s="38"/>
      <c r="W40" s="38"/>
      <c r="X40" s="39"/>
      <c r="Y40" s="32"/>
      <c r="Z40" s="12" t="str">
        <f>IF(B40="","00000000000000000",B40)&amp;IF(F40="","000000",F40)&amp;IF(G40="","000",G40)</f>
        <v>11607090130000140120545006</v>
      </c>
      <c r="AA40" s="33"/>
    </row>
    <row r="41" spans="1:27" ht="15" customHeight="1" x14ac:dyDescent="0.2">
      <c r="A41" s="21"/>
      <c r="B41" s="210" t="s">
        <v>61</v>
      </c>
      <c r="C41" s="211"/>
      <c r="D41" s="212"/>
      <c r="E41" s="213"/>
      <c r="F41" s="34" t="s">
        <v>62</v>
      </c>
      <c r="G41" s="35" t="s">
        <v>49</v>
      </c>
      <c r="H41" s="36">
        <v>1981647.06</v>
      </c>
      <c r="I41" s="306"/>
      <c r="J41" s="330"/>
      <c r="K41" s="331"/>
      <c r="L41" s="306"/>
      <c r="M41" s="330"/>
      <c r="N41" s="331"/>
      <c r="O41" s="36">
        <v>992892.88</v>
      </c>
      <c r="P41" s="36"/>
      <c r="Q41" s="36">
        <v>747893.07</v>
      </c>
      <c r="R41" s="36"/>
      <c r="S41" s="37">
        <f>H41+O41-Q41</f>
        <v>2226646.87</v>
      </c>
      <c r="T41" s="36"/>
      <c r="U41" s="36"/>
      <c r="V41" s="38"/>
      <c r="W41" s="38"/>
      <c r="X41" s="39"/>
      <c r="Y41" s="32"/>
      <c r="Z41" s="12" t="str">
        <f>IF(B41="","00000000000000000",B41)&amp;IF(F41="","000000",F41)&amp;IF(G41="","000",G41)</f>
        <v>11607090130000140120545007</v>
      </c>
      <c r="AA41" s="33"/>
    </row>
    <row r="42" spans="1:27" ht="15" customHeight="1" x14ac:dyDescent="0.2">
      <c r="A42" s="21"/>
      <c r="B42" s="214" t="s">
        <v>38</v>
      </c>
      <c r="C42" s="215"/>
      <c r="D42" s="215"/>
      <c r="E42" s="215"/>
      <c r="F42" s="290" t="s">
        <v>63</v>
      </c>
      <c r="G42" s="291"/>
      <c r="H42" s="41">
        <v>8121755.6699999999</v>
      </c>
      <c r="I42" s="307"/>
      <c r="J42" s="334"/>
      <c r="K42" s="335"/>
      <c r="L42" s="307">
        <v>2121262.35</v>
      </c>
      <c r="M42" s="334"/>
      <c r="N42" s="335"/>
      <c r="O42" s="41">
        <v>2689361.82</v>
      </c>
      <c r="P42" s="41"/>
      <c r="Q42" s="41">
        <v>3886996.47</v>
      </c>
      <c r="R42" s="41"/>
      <c r="S42" s="41">
        <v>6924121.0199999996</v>
      </c>
      <c r="T42" s="41"/>
      <c r="U42" s="41">
        <v>2006982.66</v>
      </c>
      <c r="V42" s="41"/>
      <c r="W42" s="41"/>
      <c r="X42" s="42"/>
      <c r="Y42" s="43"/>
      <c r="Z42" s="33"/>
      <c r="AA42" s="33"/>
    </row>
    <row r="43" spans="1:27" ht="15" customHeight="1" x14ac:dyDescent="0.2">
      <c r="A43" s="21"/>
      <c r="B43" s="210" t="s">
        <v>64</v>
      </c>
      <c r="C43" s="211"/>
      <c r="D43" s="212"/>
      <c r="E43" s="213"/>
      <c r="F43" s="34" t="s">
        <v>65</v>
      </c>
      <c r="G43" s="35" t="s">
        <v>66</v>
      </c>
      <c r="H43" s="36"/>
      <c r="I43" s="306"/>
      <c r="J43" s="330"/>
      <c r="K43" s="331"/>
      <c r="L43" s="306"/>
      <c r="M43" s="330"/>
      <c r="N43" s="331"/>
      <c r="O43" s="36">
        <v>50000000</v>
      </c>
      <c r="P43" s="36"/>
      <c r="Q43" s="36">
        <v>50000000</v>
      </c>
      <c r="R43" s="36"/>
      <c r="S43" s="37">
        <f t="shared" ref="S43:S48" si="2">H43+O43-Q43</f>
        <v>0</v>
      </c>
      <c r="T43" s="36"/>
      <c r="U43" s="36"/>
      <c r="V43" s="38"/>
      <c r="W43" s="38"/>
      <c r="X43" s="39"/>
      <c r="Y43" s="32"/>
      <c r="Z43" s="12" t="str">
        <f t="shared" ref="Z43:Z48" si="3">IF(B43="","00000000000000000",B43)&amp;IF(F43="","000000",F43)&amp;IF(G43="","000",G43)</f>
        <v>20215399130000150120551001</v>
      </c>
      <c r="AA43" s="33"/>
    </row>
    <row r="44" spans="1:27" ht="15" customHeight="1" x14ac:dyDescent="0.2">
      <c r="A44" s="21"/>
      <c r="B44" s="210" t="s">
        <v>67</v>
      </c>
      <c r="C44" s="211"/>
      <c r="D44" s="212"/>
      <c r="E44" s="213"/>
      <c r="F44" s="34" t="s">
        <v>65</v>
      </c>
      <c r="G44" s="35" t="s">
        <v>66</v>
      </c>
      <c r="H44" s="36"/>
      <c r="I44" s="306"/>
      <c r="J44" s="330"/>
      <c r="K44" s="331"/>
      <c r="L44" s="306"/>
      <c r="M44" s="330"/>
      <c r="N44" s="331"/>
      <c r="O44" s="36">
        <v>175130</v>
      </c>
      <c r="P44" s="36"/>
      <c r="Q44" s="36">
        <v>175130</v>
      </c>
      <c r="R44" s="36"/>
      <c r="S44" s="37">
        <f t="shared" si="2"/>
        <v>0</v>
      </c>
      <c r="T44" s="36"/>
      <c r="U44" s="36"/>
      <c r="V44" s="38"/>
      <c r="W44" s="38"/>
      <c r="X44" s="39"/>
      <c r="Y44" s="32"/>
      <c r="Z44" s="12" t="str">
        <f t="shared" si="3"/>
        <v>20225519130000150120551001</v>
      </c>
      <c r="AA44" s="33"/>
    </row>
    <row r="45" spans="1:27" ht="15" customHeight="1" x14ac:dyDescent="0.2">
      <c r="A45" s="21"/>
      <c r="B45" s="210" t="s">
        <v>68</v>
      </c>
      <c r="C45" s="211"/>
      <c r="D45" s="212"/>
      <c r="E45" s="213"/>
      <c r="F45" s="34" t="s">
        <v>65</v>
      </c>
      <c r="G45" s="35" t="s">
        <v>66</v>
      </c>
      <c r="H45" s="36"/>
      <c r="I45" s="306"/>
      <c r="J45" s="330"/>
      <c r="K45" s="331"/>
      <c r="L45" s="306"/>
      <c r="M45" s="330"/>
      <c r="N45" s="331"/>
      <c r="O45" s="36">
        <v>23118539</v>
      </c>
      <c r="P45" s="36"/>
      <c r="Q45" s="36">
        <v>23118539</v>
      </c>
      <c r="R45" s="36"/>
      <c r="S45" s="37">
        <f t="shared" si="2"/>
        <v>0</v>
      </c>
      <c r="T45" s="36"/>
      <c r="U45" s="36"/>
      <c r="V45" s="38"/>
      <c r="W45" s="38"/>
      <c r="X45" s="39"/>
      <c r="Y45" s="32"/>
      <c r="Z45" s="12" t="str">
        <f t="shared" si="3"/>
        <v>20225555130000150120551001</v>
      </c>
      <c r="AA45" s="33"/>
    </row>
    <row r="46" spans="1:27" ht="15" customHeight="1" x14ac:dyDescent="0.2">
      <c r="A46" s="21"/>
      <c r="B46" s="210" t="s">
        <v>69</v>
      </c>
      <c r="C46" s="211"/>
      <c r="D46" s="212"/>
      <c r="E46" s="213"/>
      <c r="F46" s="34" t="s">
        <v>65</v>
      </c>
      <c r="G46" s="35" t="s">
        <v>66</v>
      </c>
      <c r="H46" s="36"/>
      <c r="I46" s="306"/>
      <c r="J46" s="330"/>
      <c r="K46" s="331"/>
      <c r="L46" s="306"/>
      <c r="M46" s="330"/>
      <c r="N46" s="331"/>
      <c r="O46" s="36">
        <v>101812400</v>
      </c>
      <c r="P46" s="36"/>
      <c r="Q46" s="36">
        <v>101812400</v>
      </c>
      <c r="R46" s="36"/>
      <c r="S46" s="37">
        <f t="shared" si="2"/>
        <v>0</v>
      </c>
      <c r="T46" s="36"/>
      <c r="U46" s="36"/>
      <c r="V46" s="38"/>
      <c r="W46" s="38"/>
      <c r="X46" s="39"/>
      <c r="Y46" s="32"/>
      <c r="Z46" s="12" t="str">
        <f t="shared" si="3"/>
        <v>20229999130000150120551001</v>
      </c>
      <c r="AA46" s="33"/>
    </row>
    <row r="47" spans="1:27" ht="15" customHeight="1" x14ac:dyDescent="0.2">
      <c r="A47" s="21"/>
      <c r="B47" s="210" t="s">
        <v>70</v>
      </c>
      <c r="C47" s="211"/>
      <c r="D47" s="212"/>
      <c r="E47" s="213"/>
      <c r="F47" s="34" t="s">
        <v>65</v>
      </c>
      <c r="G47" s="35" t="s">
        <v>66</v>
      </c>
      <c r="H47" s="36"/>
      <c r="I47" s="306"/>
      <c r="J47" s="330"/>
      <c r="K47" s="331"/>
      <c r="L47" s="306"/>
      <c r="M47" s="330"/>
      <c r="N47" s="331"/>
      <c r="O47" s="36">
        <v>1000</v>
      </c>
      <c r="P47" s="36"/>
      <c r="Q47" s="36">
        <v>1000</v>
      </c>
      <c r="R47" s="36"/>
      <c r="S47" s="37">
        <f t="shared" si="2"/>
        <v>0</v>
      </c>
      <c r="T47" s="36"/>
      <c r="U47" s="36"/>
      <c r="V47" s="38"/>
      <c r="W47" s="38"/>
      <c r="X47" s="39"/>
      <c r="Y47" s="32"/>
      <c r="Z47" s="12" t="str">
        <f t="shared" si="3"/>
        <v>20230024130000150120551001</v>
      </c>
      <c r="AA47" s="33"/>
    </row>
    <row r="48" spans="1:27" ht="15" customHeight="1" x14ac:dyDescent="0.2">
      <c r="A48" s="21"/>
      <c r="B48" s="210" t="s">
        <v>71</v>
      </c>
      <c r="C48" s="211"/>
      <c r="D48" s="212"/>
      <c r="E48" s="213"/>
      <c r="F48" s="34" t="s">
        <v>65</v>
      </c>
      <c r="G48" s="35" t="s">
        <v>66</v>
      </c>
      <c r="H48" s="36"/>
      <c r="I48" s="306"/>
      <c r="J48" s="330"/>
      <c r="K48" s="331"/>
      <c r="L48" s="306"/>
      <c r="M48" s="330"/>
      <c r="N48" s="331"/>
      <c r="O48" s="36">
        <v>15406582.23</v>
      </c>
      <c r="P48" s="36"/>
      <c r="Q48" s="36">
        <v>15406582.23</v>
      </c>
      <c r="R48" s="36"/>
      <c r="S48" s="37">
        <f t="shared" si="2"/>
        <v>0</v>
      </c>
      <c r="T48" s="36"/>
      <c r="U48" s="36"/>
      <c r="V48" s="38"/>
      <c r="W48" s="38"/>
      <c r="X48" s="39"/>
      <c r="Y48" s="32"/>
      <c r="Z48" s="12" t="str">
        <f t="shared" si="3"/>
        <v>20249999130000150120551001</v>
      </c>
      <c r="AA48" s="33"/>
    </row>
    <row r="49" spans="1:27" ht="15" customHeight="1" x14ac:dyDescent="0.2">
      <c r="A49" s="21"/>
      <c r="B49" s="214" t="s">
        <v>38</v>
      </c>
      <c r="C49" s="215"/>
      <c r="D49" s="215"/>
      <c r="E49" s="215"/>
      <c r="F49" s="290" t="s">
        <v>72</v>
      </c>
      <c r="G49" s="291"/>
      <c r="H49" s="41"/>
      <c r="I49" s="307"/>
      <c r="J49" s="334"/>
      <c r="K49" s="335"/>
      <c r="L49" s="307"/>
      <c r="M49" s="334"/>
      <c r="N49" s="335"/>
      <c r="O49" s="41">
        <v>190513651.22999999</v>
      </c>
      <c r="P49" s="41"/>
      <c r="Q49" s="41">
        <v>190513651.22999999</v>
      </c>
      <c r="R49" s="41"/>
      <c r="S49" s="41">
        <v>0</v>
      </c>
      <c r="T49" s="41"/>
      <c r="U49" s="41"/>
      <c r="V49" s="41"/>
      <c r="W49" s="41"/>
      <c r="X49" s="42"/>
      <c r="Y49" s="43"/>
      <c r="Z49" s="33"/>
      <c r="AA49" s="33"/>
    </row>
    <row r="50" spans="1:27" ht="15" customHeight="1" x14ac:dyDescent="0.2">
      <c r="A50" s="21"/>
      <c r="B50" s="210" t="s">
        <v>73</v>
      </c>
      <c r="C50" s="211"/>
      <c r="D50" s="212"/>
      <c r="E50" s="213"/>
      <c r="F50" s="34" t="s">
        <v>74</v>
      </c>
      <c r="G50" s="35" t="s">
        <v>49</v>
      </c>
      <c r="H50" s="36"/>
      <c r="I50" s="306"/>
      <c r="J50" s="330"/>
      <c r="K50" s="331"/>
      <c r="L50" s="306"/>
      <c r="M50" s="330"/>
      <c r="N50" s="331"/>
      <c r="O50" s="36">
        <v>150</v>
      </c>
      <c r="P50" s="36"/>
      <c r="Q50" s="36">
        <v>150</v>
      </c>
      <c r="R50" s="36"/>
      <c r="S50" s="37">
        <f>H50+O50-Q50</f>
        <v>0</v>
      </c>
      <c r="T50" s="36"/>
      <c r="U50" s="36"/>
      <c r="V50" s="38"/>
      <c r="W50" s="38"/>
      <c r="X50" s="39"/>
      <c r="Y50" s="32"/>
      <c r="Z50" s="12" t="str">
        <f>IF(B50="","00000000000000000",B50)&amp;IF(F50="","000000",F50)&amp;IF(G50="","000",G50)</f>
        <v>20705030130000150120555007</v>
      </c>
      <c r="AA50" s="33"/>
    </row>
    <row r="51" spans="1:27" ht="15" customHeight="1" x14ac:dyDescent="0.2">
      <c r="A51" s="21"/>
      <c r="B51" s="214" t="s">
        <v>38</v>
      </c>
      <c r="C51" s="215"/>
      <c r="D51" s="215"/>
      <c r="E51" s="215"/>
      <c r="F51" s="290" t="s">
        <v>75</v>
      </c>
      <c r="G51" s="291"/>
      <c r="H51" s="41"/>
      <c r="I51" s="307"/>
      <c r="J51" s="334"/>
      <c r="K51" s="335"/>
      <c r="L51" s="307"/>
      <c r="M51" s="334"/>
      <c r="N51" s="335"/>
      <c r="O51" s="41">
        <v>150</v>
      </c>
      <c r="P51" s="41"/>
      <c r="Q51" s="41">
        <v>150</v>
      </c>
      <c r="R51" s="41"/>
      <c r="S51" s="41">
        <v>0</v>
      </c>
      <c r="T51" s="41"/>
      <c r="U51" s="41"/>
      <c r="V51" s="41"/>
      <c r="W51" s="41"/>
      <c r="X51" s="42"/>
      <c r="Y51" s="43"/>
      <c r="Z51" s="33"/>
      <c r="AA51" s="33"/>
    </row>
    <row r="52" spans="1:27" ht="15" customHeight="1" x14ac:dyDescent="0.2">
      <c r="A52" s="21"/>
      <c r="B52" s="210" t="s">
        <v>76</v>
      </c>
      <c r="C52" s="211"/>
      <c r="D52" s="212"/>
      <c r="E52" s="213"/>
      <c r="F52" s="34" t="s">
        <v>77</v>
      </c>
      <c r="G52" s="35" t="s">
        <v>66</v>
      </c>
      <c r="H52" s="36"/>
      <c r="I52" s="306"/>
      <c r="J52" s="330"/>
      <c r="K52" s="331"/>
      <c r="L52" s="306"/>
      <c r="M52" s="330"/>
      <c r="N52" s="331"/>
      <c r="O52" s="36">
        <v>58601600</v>
      </c>
      <c r="P52" s="36"/>
      <c r="Q52" s="36">
        <v>58601600</v>
      </c>
      <c r="R52" s="36"/>
      <c r="S52" s="37">
        <f>H52+O52-Q52</f>
        <v>0</v>
      </c>
      <c r="T52" s="36"/>
      <c r="U52" s="36"/>
      <c r="V52" s="38"/>
      <c r="W52" s="38"/>
      <c r="X52" s="39"/>
      <c r="Y52" s="32"/>
      <c r="Z52" s="12" t="str">
        <f>IF(B52="","00000000000000000",B52)&amp;IF(F52="","000000",F52)&amp;IF(G52="","000",G52)</f>
        <v>20220077130000150120561001</v>
      </c>
      <c r="AA52" s="33"/>
    </row>
    <row r="53" spans="1:27" ht="15" customHeight="1" x14ac:dyDescent="0.2">
      <c r="A53" s="21"/>
      <c r="B53" s="214" t="s">
        <v>38</v>
      </c>
      <c r="C53" s="215"/>
      <c r="D53" s="215"/>
      <c r="E53" s="215"/>
      <c r="F53" s="290" t="s">
        <v>78</v>
      </c>
      <c r="G53" s="291"/>
      <c r="H53" s="41"/>
      <c r="I53" s="307"/>
      <c r="J53" s="334"/>
      <c r="K53" s="335"/>
      <c r="L53" s="307"/>
      <c r="M53" s="334"/>
      <c r="N53" s="335"/>
      <c r="O53" s="41">
        <v>58601600</v>
      </c>
      <c r="P53" s="41"/>
      <c r="Q53" s="41">
        <v>58601600</v>
      </c>
      <c r="R53" s="41"/>
      <c r="S53" s="41">
        <v>0</v>
      </c>
      <c r="T53" s="41"/>
      <c r="U53" s="41"/>
      <c r="V53" s="41"/>
      <c r="W53" s="41"/>
      <c r="X53" s="42"/>
      <c r="Y53" s="43"/>
      <c r="Z53" s="33"/>
      <c r="AA53" s="33"/>
    </row>
    <row r="54" spans="1:27" ht="15" customHeight="1" x14ac:dyDescent="0.2">
      <c r="A54" s="21"/>
      <c r="B54" s="210" t="s">
        <v>79</v>
      </c>
      <c r="C54" s="211"/>
      <c r="D54" s="212"/>
      <c r="E54" s="213"/>
      <c r="F54" s="34" t="s">
        <v>80</v>
      </c>
      <c r="G54" s="35" t="s">
        <v>49</v>
      </c>
      <c r="H54" s="36"/>
      <c r="I54" s="306"/>
      <c r="J54" s="330"/>
      <c r="K54" s="331"/>
      <c r="L54" s="306"/>
      <c r="M54" s="330"/>
      <c r="N54" s="331"/>
      <c r="O54" s="36">
        <v>4362841.4400000004</v>
      </c>
      <c r="P54" s="36"/>
      <c r="Q54" s="36">
        <v>4317696.34</v>
      </c>
      <c r="R54" s="36"/>
      <c r="S54" s="37">
        <f>H54+O54-Q54</f>
        <v>45145.100000000559</v>
      </c>
      <c r="T54" s="36"/>
      <c r="U54" s="36"/>
      <c r="V54" s="38"/>
      <c r="W54" s="38"/>
      <c r="X54" s="39"/>
      <c r="Y54" s="32"/>
      <c r="Z54" s="12" t="str">
        <f>IF(B54="","00000000000000000",B54)&amp;IF(F54="","000000",F54)&amp;IF(G54="","000",G54)</f>
        <v>11402053130000410120571007</v>
      </c>
      <c r="AA54" s="33"/>
    </row>
    <row r="55" spans="1:27" ht="15" customHeight="1" x14ac:dyDescent="0.2">
      <c r="A55" s="21"/>
      <c r="B55" s="214" t="s">
        <v>38</v>
      </c>
      <c r="C55" s="215"/>
      <c r="D55" s="215"/>
      <c r="E55" s="215"/>
      <c r="F55" s="290" t="s">
        <v>81</v>
      </c>
      <c r="G55" s="291"/>
      <c r="H55" s="41"/>
      <c r="I55" s="307"/>
      <c r="J55" s="334"/>
      <c r="K55" s="335"/>
      <c r="L55" s="307"/>
      <c r="M55" s="334"/>
      <c r="N55" s="335"/>
      <c r="O55" s="41">
        <v>4362841.4400000004</v>
      </c>
      <c r="P55" s="41"/>
      <c r="Q55" s="41">
        <v>4317696.34</v>
      </c>
      <c r="R55" s="41"/>
      <c r="S55" s="41">
        <v>45145.1</v>
      </c>
      <c r="T55" s="41"/>
      <c r="U55" s="41"/>
      <c r="V55" s="41"/>
      <c r="W55" s="41"/>
      <c r="X55" s="42"/>
      <c r="Y55" s="43"/>
      <c r="Z55" s="33"/>
      <c r="AA55" s="33"/>
    </row>
    <row r="56" spans="1:27" ht="15" customHeight="1" x14ac:dyDescent="0.2">
      <c r="A56" s="21"/>
      <c r="B56" s="210" t="s">
        <v>82</v>
      </c>
      <c r="C56" s="211"/>
      <c r="D56" s="212"/>
      <c r="E56" s="213"/>
      <c r="F56" s="34" t="s">
        <v>83</v>
      </c>
      <c r="G56" s="35" t="s">
        <v>42</v>
      </c>
      <c r="H56" s="36"/>
      <c r="I56" s="306"/>
      <c r="J56" s="330"/>
      <c r="K56" s="331"/>
      <c r="L56" s="306"/>
      <c r="M56" s="330"/>
      <c r="N56" s="331"/>
      <c r="O56" s="36">
        <v>186381.58</v>
      </c>
      <c r="P56" s="36"/>
      <c r="Q56" s="36">
        <v>186381.58</v>
      </c>
      <c r="R56" s="36"/>
      <c r="S56" s="37">
        <f>H56+O56-Q56</f>
        <v>0</v>
      </c>
      <c r="T56" s="36"/>
      <c r="U56" s="36"/>
      <c r="V56" s="38"/>
      <c r="W56" s="38"/>
      <c r="X56" s="39"/>
      <c r="Y56" s="32"/>
      <c r="Z56" s="12" t="str">
        <f>IF(B56="","00000000000000000",B56)&amp;IF(F56="","000000",F56)&amp;IF(G56="","000",G56)</f>
        <v>11406013130000430120573004</v>
      </c>
      <c r="AA56" s="33"/>
    </row>
    <row r="57" spans="1:27" ht="15" customHeight="1" x14ac:dyDescent="0.2">
      <c r="A57" s="21"/>
      <c r="B57" s="210" t="s">
        <v>84</v>
      </c>
      <c r="C57" s="211"/>
      <c r="D57" s="212"/>
      <c r="E57" s="213"/>
      <c r="F57" s="34" t="s">
        <v>83</v>
      </c>
      <c r="G57" s="35" t="s">
        <v>42</v>
      </c>
      <c r="H57" s="36"/>
      <c r="I57" s="306"/>
      <c r="J57" s="330"/>
      <c r="K57" s="331"/>
      <c r="L57" s="306"/>
      <c r="M57" s="330"/>
      <c r="N57" s="331"/>
      <c r="O57" s="36">
        <v>31200.080000000002</v>
      </c>
      <c r="P57" s="36"/>
      <c r="Q57" s="36">
        <v>31200.080000000002</v>
      </c>
      <c r="R57" s="36"/>
      <c r="S57" s="37">
        <f>H57+O57-Q57</f>
        <v>0</v>
      </c>
      <c r="T57" s="36"/>
      <c r="U57" s="36"/>
      <c r="V57" s="38"/>
      <c r="W57" s="38"/>
      <c r="X57" s="39"/>
      <c r="Y57" s="32"/>
      <c r="Z57" s="12" t="str">
        <f>IF(B57="","00000000000000000",B57)&amp;IF(F57="","000000",F57)&amp;IF(G57="","000",G57)</f>
        <v>11406313130000430120573004</v>
      </c>
      <c r="AA57" s="33"/>
    </row>
    <row r="58" spans="1:27" ht="15" customHeight="1" x14ac:dyDescent="0.2">
      <c r="A58" s="21"/>
      <c r="B58" s="210" t="s">
        <v>82</v>
      </c>
      <c r="C58" s="211"/>
      <c r="D58" s="212"/>
      <c r="E58" s="213"/>
      <c r="F58" s="34" t="s">
        <v>83</v>
      </c>
      <c r="G58" s="35" t="s">
        <v>48</v>
      </c>
      <c r="H58" s="36"/>
      <c r="I58" s="306"/>
      <c r="J58" s="330"/>
      <c r="K58" s="331"/>
      <c r="L58" s="306"/>
      <c r="M58" s="330"/>
      <c r="N58" s="331"/>
      <c r="O58" s="36">
        <v>214000</v>
      </c>
      <c r="P58" s="36"/>
      <c r="Q58" s="36">
        <v>214000</v>
      </c>
      <c r="R58" s="36"/>
      <c r="S58" s="37">
        <f>H58+O58-Q58</f>
        <v>0</v>
      </c>
      <c r="T58" s="36"/>
      <c r="U58" s="36"/>
      <c r="V58" s="38"/>
      <c r="W58" s="38"/>
      <c r="X58" s="39"/>
      <c r="Y58" s="32"/>
      <c r="Z58" s="12" t="str">
        <f>IF(B58="","00000000000000000",B58)&amp;IF(F58="","000000",F58)&amp;IF(G58="","000",G58)</f>
        <v>11406013130000430120573006</v>
      </c>
      <c r="AA58" s="33"/>
    </row>
    <row r="59" spans="1:27" ht="15" customHeight="1" x14ac:dyDescent="0.2">
      <c r="A59" s="21"/>
      <c r="B59" s="210" t="s">
        <v>82</v>
      </c>
      <c r="C59" s="211"/>
      <c r="D59" s="212"/>
      <c r="E59" s="213"/>
      <c r="F59" s="34" t="s">
        <v>83</v>
      </c>
      <c r="G59" s="35" t="s">
        <v>49</v>
      </c>
      <c r="H59" s="36"/>
      <c r="I59" s="306"/>
      <c r="J59" s="330"/>
      <c r="K59" s="331"/>
      <c r="L59" s="306"/>
      <c r="M59" s="330"/>
      <c r="N59" s="331"/>
      <c r="O59" s="36">
        <v>1642067.02</v>
      </c>
      <c r="P59" s="36"/>
      <c r="Q59" s="36">
        <v>1642067.02</v>
      </c>
      <c r="R59" s="36"/>
      <c r="S59" s="37">
        <f>H59+O59-Q59</f>
        <v>0</v>
      </c>
      <c r="T59" s="36"/>
      <c r="U59" s="36"/>
      <c r="V59" s="38"/>
      <c r="W59" s="38"/>
      <c r="X59" s="39"/>
      <c r="Y59" s="32"/>
      <c r="Z59" s="12" t="str">
        <f>IF(B59="","00000000000000000",B59)&amp;IF(F59="","000000",F59)&amp;IF(G59="","000",G59)</f>
        <v>11406013130000430120573007</v>
      </c>
      <c r="AA59" s="33"/>
    </row>
    <row r="60" spans="1:27" ht="15" customHeight="1" x14ac:dyDescent="0.2">
      <c r="A60" s="21"/>
      <c r="B60" s="210" t="s">
        <v>84</v>
      </c>
      <c r="C60" s="211"/>
      <c r="D60" s="212"/>
      <c r="E60" s="213"/>
      <c r="F60" s="34" t="s">
        <v>83</v>
      </c>
      <c r="G60" s="35" t="s">
        <v>49</v>
      </c>
      <c r="H60" s="36"/>
      <c r="I60" s="306"/>
      <c r="J60" s="330"/>
      <c r="K60" s="331"/>
      <c r="L60" s="306"/>
      <c r="M60" s="330"/>
      <c r="N60" s="331"/>
      <c r="O60" s="36">
        <v>509283.17</v>
      </c>
      <c r="P60" s="36"/>
      <c r="Q60" s="36">
        <v>509283.17</v>
      </c>
      <c r="R60" s="36"/>
      <c r="S60" s="37">
        <f>H60+O60-Q60</f>
        <v>0</v>
      </c>
      <c r="T60" s="36"/>
      <c r="U60" s="36"/>
      <c r="V60" s="38"/>
      <c r="W60" s="38"/>
      <c r="X60" s="39"/>
      <c r="Y60" s="32"/>
      <c r="Z60" s="12" t="str">
        <f>IF(B60="","00000000000000000",B60)&amp;IF(F60="","000000",F60)&amp;IF(G60="","000",G60)</f>
        <v>11406313130000430120573007</v>
      </c>
      <c r="AA60" s="33"/>
    </row>
    <row r="61" spans="1:27" ht="15" customHeight="1" x14ac:dyDescent="0.2">
      <c r="A61" s="21"/>
      <c r="B61" s="214" t="s">
        <v>38</v>
      </c>
      <c r="C61" s="215"/>
      <c r="D61" s="215"/>
      <c r="E61" s="215"/>
      <c r="F61" s="290" t="s">
        <v>85</v>
      </c>
      <c r="G61" s="291"/>
      <c r="H61" s="41"/>
      <c r="I61" s="307"/>
      <c r="J61" s="334"/>
      <c r="K61" s="335"/>
      <c r="L61" s="307"/>
      <c r="M61" s="334"/>
      <c r="N61" s="335"/>
      <c r="O61" s="41">
        <v>2582931.85</v>
      </c>
      <c r="P61" s="41"/>
      <c r="Q61" s="41">
        <v>2582931.85</v>
      </c>
      <c r="R61" s="41"/>
      <c r="S61" s="41">
        <v>0</v>
      </c>
      <c r="T61" s="41"/>
      <c r="U61" s="41"/>
      <c r="V61" s="41"/>
      <c r="W61" s="41"/>
      <c r="X61" s="42"/>
      <c r="Y61" s="43"/>
      <c r="Z61" s="33"/>
      <c r="AA61" s="33"/>
    </row>
    <row r="62" spans="1:27" ht="15" customHeight="1" x14ac:dyDescent="0.2">
      <c r="A62" s="21"/>
      <c r="B62" s="210" t="s">
        <v>86</v>
      </c>
      <c r="C62" s="211"/>
      <c r="D62" s="212"/>
      <c r="E62" s="213"/>
      <c r="F62" s="34" t="s">
        <v>87</v>
      </c>
      <c r="G62" s="35" t="s">
        <v>42</v>
      </c>
      <c r="H62" s="36"/>
      <c r="I62" s="306"/>
      <c r="J62" s="330"/>
      <c r="K62" s="331"/>
      <c r="L62" s="306"/>
      <c r="M62" s="330"/>
      <c r="N62" s="331"/>
      <c r="O62" s="36">
        <v>143785.22</v>
      </c>
      <c r="P62" s="36"/>
      <c r="Q62" s="36">
        <v>143785.22</v>
      </c>
      <c r="R62" s="36"/>
      <c r="S62" s="37">
        <f>H62+O62-Q62</f>
        <v>0</v>
      </c>
      <c r="T62" s="36"/>
      <c r="U62" s="36"/>
      <c r="V62" s="38"/>
      <c r="W62" s="38"/>
      <c r="X62" s="39"/>
      <c r="Y62" s="32"/>
      <c r="Z62" s="12" t="str">
        <f>IF(B62="","00000000000000000",B62)&amp;IF(F62="","000000",F62)&amp;IF(G62="","000",G62)</f>
        <v>11705050130000180120589004</v>
      </c>
      <c r="AA62" s="33"/>
    </row>
    <row r="63" spans="1:27" ht="15" customHeight="1" x14ac:dyDescent="0.2">
      <c r="A63" s="21"/>
      <c r="B63" s="210" t="s">
        <v>86</v>
      </c>
      <c r="C63" s="211"/>
      <c r="D63" s="212"/>
      <c r="E63" s="213"/>
      <c r="F63" s="34" t="s">
        <v>87</v>
      </c>
      <c r="G63" s="35" t="s">
        <v>48</v>
      </c>
      <c r="H63" s="36"/>
      <c r="I63" s="306"/>
      <c r="J63" s="330"/>
      <c r="K63" s="331"/>
      <c r="L63" s="306"/>
      <c r="M63" s="330"/>
      <c r="N63" s="331"/>
      <c r="O63" s="36">
        <v>142844.4</v>
      </c>
      <c r="P63" s="36"/>
      <c r="Q63" s="36">
        <v>142844.4</v>
      </c>
      <c r="R63" s="36"/>
      <c r="S63" s="37">
        <f>H63+O63-Q63</f>
        <v>0</v>
      </c>
      <c r="T63" s="36"/>
      <c r="U63" s="36"/>
      <c r="V63" s="38"/>
      <c r="W63" s="38"/>
      <c r="X63" s="39"/>
      <c r="Y63" s="32"/>
      <c r="Z63" s="12" t="str">
        <f>IF(B63="","00000000000000000",B63)&amp;IF(F63="","000000",F63)&amp;IF(G63="","000",G63)</f>
        <v>11705050130000180120589006</v>
      </c>
      <c r="AA63" s="33"/>
    </row>
    <row r="64" spans="1:27" ht="15" customHeight="1" x14ac:dyDescent="0.2">
      <c r="A64" s="21"/>
      <c r="B64" s="210" t="s">
        <v>86</v>
      </c>
      <c r="C64" s="211"/>
      <c r="D64" s="212"/>
      <c r="E64" s="213"/>
      <c r="F64" s="34" t="s">
        <v>87</v>
      </c>
      <c r="G64" s="35" t="s">
        <v>49</v>
      </c>
      <c r="H64" s="36"/>
      <c r="I64" s="306"/>
      <c r="J64" s="330"/>
      <c r="K64" s="331"/>
      <c r="L64" s="306"/>
      <c r="M64" s="330"/>
      <c r="N64" s="331"/>
      <c r="O64" s="36">
        <v>151645.51</v>
      </c>
      <c r="P64" s="36"/>
      <c r="Q64" s="36">
        <v>151645.51</v>
      </c>
      <c r="R64" s="36"/>
      <c r="S64" s="37">
        <f>H64+O64-Q64</f>
        <v>0</v>
      </c>
      <c r="T64" s="36"/>
      <c r="U64" s="36"/>
      <c r="V64" s="38"/>
      <c r="W64" s="38"/>
      <c r="X64" s="39"/>
      <c r="Y64" s="32"/>
      <c r="Z64" s="12" t="str">
        <f>IF(B64="","00000000000000000",B64)&amp;IF(F64="","000000",F64)&amp;IF(G64="","000",G64)</f>
        <v>11705050130000180120589007</v>
      </c>
      <c r="AA64" s="33"/>
    </row>
    <row r="65" spans="1:27" ht="15" customHeight="1" x14ac:dyDescent="0.2">
      <c r="A65" s="21"/>
      <c r="B65" s="214" t="s">
        <v>38</v>
      </c>
      <c r="C65" s="215"/>
      <c r="D65" s="215"/>
      <c r="E65" s="215"/>
      <c r="F65" s="290" t="s">
        <v>88</v>
      </c>
      <c r="G65" s="291"/>
      <c r="H65" s="41"/>
      <c r="I65" s="307"/>
      <c r="J65" s="334"/>
      <c r="K65" s="335"/>
      <c r="L65" s="307"/>
      <c r="M65" s="334"/>
      <c r="N65" s="335"/>
      <c r="O65" s="41">
        <v>438275.13</v>
      </c>
      <c r="P65" s="41"/>
      <c r="Q65" s="41">
        <v>438275.13</v>
      </c>
      <c r="R65" s="41"/>
      <c r="S65" s="41">
        <v>0</v>
      </c>
      <c r="T65" s="41"/>
      <c r="U65" s="41"/>
      <c r="V65" s="41"/>
      <c r="W65" s="41"/>
      <c r="X65" s="42"/>
      <c r="Y65" s="43"/>
      <c r="Z65" s="33"/>
      <c r="AA65" s="33"/>
    </row>
    <row r="66" spans="1:27" ht="15" customHeight="1" x14ac:dyDescent="0.2">
      <c r="A66" s="21"/>
      <c r="B66" s="210" t="s">
        <v>89</v>
      </c>
      <c r="C66" s="211"/>
      <c r="D66" s="212"/>
      <c r="E66" s="213"/>
      <c r="F66" s="34" t="s">
        <v>90</v>
      </c>
      <c r="G66" s="35" t="s">
        <v>42</v>
      </c>
      <c r="H66" s="36"/>
      <c r="I66" s="306"/>
      <c r="J66" s="330"/>
      <c r="K66" s="331"/>
      <c r="L66" s="306"/>
      <c r="M66" s="330"/>
      <c r="N66" s="331"/>
      <c r="O66" s="36">
        <v>83948</v>
      </c>
      <c r="P66" s="36"/>
      <c r="Q66" s="36">
        <v>83948</v>
      </c>
      <c r="R66" s="36"/>
      <c r="S66" s="37">
        <f>H66+O66-Q66</f>
        <v>0</v>
      </c>
      <c r="T66" s="36"/>
      <c r="U66" s="36"/>
      <c r="V66" s="38"/>
      <c r="W66" s="38"/>
      <c r="X66" s="39"/>
      <c r="Y66" s="32"/>
      <c r="Z66" s="12" t="str">
        <f>IF(B66="","00000000000000000",B66)&amp;IF(F66="","000000",F66)&amp;IF(G66="","000",G66)</f>
        <v>11302995130000130120934004</v>
      </c>
      <c r="AA66" s="33"/>
    </row>
    <row r="67" spans="1:27" ht="15" customHeight="1" x14ac:dyDescent="0.2">
      <c r="A67" s="21"/>
      <c r="B67" s="210" t="s">
        <v>89</v>
      </c>
      <c r="C67" s="211"/>
      <c r="D67" s="212"/>
      <c r="E67" s="213"/>
      <c r="F67" s="34" t="s">
        <v>90</v>
      </c>
      <c r="G67" s="35" t="s">
        <v>49</v>
      </c>
      <c r="H67" s="36"/>
      <c r="I67" s="306"/>
      <c r="J67" s="330"/>
      <c r="K67" s="331"/>
      <c r="L67" s="306"/>
      <c r="M67" s="330"/>
      <c r="N67" s="331"/>
      <c r="O67" s="36">
        <v>13500</v>
      </c>
      <c r="P67" s="36"/>
      <c r="Q67" s="36">
        <v>13500</v>
      </c>
      <c r="R67" s="36"/>
      <c r="S67" s="37">
        <f>H67+O67-Q67</f>
        <v>0</v>
      </c>
      <c r="T67" s="36"/>
      <c r="U67" s="36"/>
      <c r="V67" s="38"/>
      <c r="W67" s="38"/>
      <c r="X67" s="39"/>
      <c r="Y67" s="32"/>
      <c r="Z67" s="12" t="str">
        <f>IF(B67="","00000000000000000",B67)&amp;IF(F67="","000000",F67)&amp;IF(G67="","000",G67)</f>
        <v>11302995130000130120934007</v>
      </c>
      <c r="AA67" s="33"/>
    </row>
    <row r="68" spans="1:27" ht="15" customHeight="1" x14ac:dyDescent="0.2">
      <c r="A68" s="21"/>
      <c r="B68" s="214" t="s">
        <v>38</v>
      </c>
      <c r="C68" s="215"/>
      <c r="D68" s="215"/>
      <c r="E68" s="215"/>
      <c r="F68" s="290" t="s">
        <v>91</v>
      </c>
      <c r="G68" s="291"/>
      <c r="H68" s="41"/>
      <c r="I68" s="307"/>
      <c r="J68" s="334"/>
      <c r="K68" s="335"/>
      <c r="L68" s="307"/>
      <c r="M68" s="334"/>
      <c r="N68" s="335"/>
      <c r="O68" s="41">
        <v>97448</v>
      </c>
      <c r="P68" s="41"/>
      <c r="Q68" s="41">
        <v>97448</v>
      </c>
      <c r="R68" s="41"/>
      <c r="S68" s="41">
        <v>0</v>
      </c>
      <c r="T68" s="41"/>
      <c r="U68" s="41"/>
      <c r="V68" s="41"/>
      <c r="W68" s="41"/>
      <c r="X68" s="42"/>
      <c r="Y68" s="43"/>
      <c r="Z68" s="33"/>
      <c r="AA68" s="33"/>
    </row>
    <row r="69" spans="1:27" ht="15" customHeight="1" x14ac:dyDescent="0.2">
      <c r="A69" s="21"/>
      <c r="B69" s="210" t="s">
        <v>89</v>
      </c>
      <c r="C69" s="211"/>
      <c r="D69" s="212"/>
      <c r="E69" s="213"/>
      <c r="F69" s="34" t="s">
        <v>92</v>
      </c>
      <c r="G69" s="35" t="s">
        <v>66</v>
      </c>
      <c r="H69" s="36">
        <v>3770.7</v>
      </c>
      <c r="I69" s="306"/>
      <c r="J69" s="330"/>
      <c r="K69" s="331"/>
      <c r="L69" s="306"/>
      <c r="M69" s="330"/>
      <c r="N69" s="331"/>
      <c r="O69" s="36">
        <v>214532.47</v>
      </c>
      <c r="P69" s="36"/>
      <c r="Q69" s="36">
        <v>218303.17</v>
      </c>
      <c r="R69" s="36"/>
      <c r="S69" s="37">
        <f>H69+O69-Q69</f>
        <v>0</v>
      </c>
      <c r="T69" s="36"/>
      <c r="U69" s="36"/>
      <c r="V69" s="38"/>
      <c r="W69" s="38"/>
      <c r="X69" s="39"/>
      <c r="Y69" s="32"/>
      <c r="Z69" s="12" t="str">
        <f>IF(B69="","00000000000000000",B69)&amp;IF(F69="","000000",F69)&amp;IF(G69="","000",G69)</f>
        <v>11302995130000130120936001</v>
      </c>
      <c r="AA69" s="33"/>
    </row>
    <row r="70" spans="1:27" ht="15" customHeight="1" x14ac:dyDescent="0.2">
      <c r="A70" s="21"/>
      <c r="B70" s="210" t="s">
        <v>89</v>
      </c>
      <c r="C70" s="211"/>
      <c r="D70" s="212"/>
      <c r="E70" s="213"/>
      <c r="F70" s="34" t="s">
        <v>92</v>
      </c>
      <c r="G70" s="35" t="s">
        <v>42</v>
      </c>
      <c r="H70" s="36"/>
      <c r="I70" s="306"/>
      <c r="J70" s="330"/>
      <c r="K70" s="331"/>
      <c r="L70" s="306"/>
      <c r="M70" s="330"/>
      <c r="N70" s="331"/>
      <c r="O70" s="36">
        <v>45809.06</v>
      </c>
      <c r="P70" s="36"/>
      <c r="Q70" s="36">
        <v>45809.06</v>
      </c>
      <c r="R70" s="36"/>
      <c r="S70" s="37">
        <f>H70+O70-Q70</f>
        <v>0</v>
      </c>
      <c r="T70" s="36"/>
      <c r="U70" s="36"/>
      <c r="V70" s="38"/>
      <c r="W70" s="38"/>
      <c r="X70" s="39"/>
      <c r="Y70" s="32"/>
      <c r="Z70" s="12" t="str">
        <f>IF(B70="","00000000000000000",B70)&amp;IF(F70="","000000",F70)&amp;IF(G70="","000",G70)</f>
        <v>11302995130000130120936004</v>
      </c>
      <c r="AA70" s="33"/>
    </row>
    <row r="71" spans="1:27" ht="15" customHeight="1" x14ac:dyDescent="0.2">
      <c r="A71" s="21"/>
      <c r="B71" s="214" t="s">
        <v>38</v>
      </c>
      <c r="C71" s="215"/>
      <c r="D71" s="215"/>
      <c r="E71" s="215"/>
      <c r="F71" s="290" t="s">
        <v>93</v>
      </c>
      <c r="G71" s="291"/>
      <c r="H71" s="41">
        <v>3770.7</v>
      </c>
      <c r="I71" s="307"/>
      <c r="J71" s="334"/>
      <c r="K71" s="335"/>
      <c r="L71" s="307"/>
      <c r="M71" s="334"/>
      <c r="N71" s="335"/>
      <c r="O71" s="41">
        <v>260341.53</v>
      </c>
      <c r="P71" s="41"/>
      <c r="Q71" s="41">
        <v>264112.23</v>
      </c>
      <c r="R71" s="41"/>
      <c r="S71" s="41">
        <v>0</v>
      </c>
      <c r="T71" s="41"/>
      <c r="U71" s="41"/>
      <c r="V71" s="41"/>
      <c r="W71" s="41"/>
      <c r="X71" s="42"/>
      <c r="Y71" s="43"/>
      <c r="Z71" s="33"/>
      <c r="AA71" s="33"/>
    </row>
    <row r="72" spans="1:27" ht="15" customHeight="1" x14ac:dyDescent="0.2">
      <c r="A72" s="21"/>
      <c r="B72" s="210" t="s">
        <v>94</v>
      </c>
      <c r="C72" s="211"/>
      <c r="D72" s="212"/>
      <c r="E72" s="213"/>
      <c r="F72" s="34" t="s">
        <v>95</v>
      </c>
      <c r="G72" s="35" t="s">
        <v>66</v>
      </c>
      <c r="H72" s="36"/>
      <c r="I72" s="306"/>
      <c r="J72" s="330"/>
      <c r="K72" s="331"/>
      <c r="L72" s="306"/>
      <c r="M72" s="330"/>
      <c r="N72" s="331"/>
      <c r="O72" s="36">
        <v>67.13</v>
      </c>
      <c r="P72" s="36"/>
      <c r="Q72" s="36">
        <v>67.13</v>
      </c>
      <c r="R72" s="36"/>
      <c r="S72" s="37">
        <f>H72+O72-Q72</f>
        <v>0</v>
      </c>
      <c r="T72" s="36"/>
      <c r="U72" s="36"/>
      <c r="V72" s="38"/>
      <c r="W72" s="38"/>
      <c r="X72" s="39"/>
      <c r="Y72" s="32"/>
      <c r="Z72" s="12" t="str">
        <f>IF(B72="","00000000000000000",B72)&amp;IF(F72="","000000",F72)&amp;IF(G72="","000",G72)</f>
        <v>11607010130000140120941001</v>
      </c>
      <c r="AA72" s="33"/>
    </row>
    <row r="73" spans="1:27" ht="15" customHeight="1" x14ac:dyDescent="0.2">
      <c r="A73" s="21"/>
      <c r="B73" s="210" t="s">
        <v>94</v>
      </c>
      <c r="C73" s="211"/>
      <c r="D73" s="212"/>
      <c r="E73" s="213"/>
      <c r="F73" s="34" t="s">
        <v>95</v>
      </c>
      <c r="G73" s="35" t="s">
        <v>42</v>
      </c>
      <c r="H73" s="36">
        <v>458338.08</v>
      </c>
      <c r="I73" s="306"/>
      <c r="J73" s="330"/>
      <c r="K73" s="331"/>
      <c r="L73" s="306"/>
      <c r="M73" s="330"/>
      <c r="N73" s="331"/>
      <c r="O73" s="36">
        <v>168124.84</v>
      </c>
      <c r="P73" s="36"/>
      <c r="Q73" s="36">
        <v>172119.94</v>
      </c>
      <c r="R73" s="36"/>
      <c r="S73" s="37">
        <f>H73+O73-Q73</f>
        <v>454342.98000000004</v>
      </c>
      <c r="T73" s="36"/>
      <c r="U73" s="36"/>
      <c r="V73" s="38"/>
      <c r="W73" s="38"/>
      <c r="X73" s="39"/>
      <c r="Y73" s="32"/>
      <c r="Z73" s="12" t="str">
        <f>IF(B73="","00000000000000000",B73)&amp;IF(F73="","000000",F73)&amp;IF(G73="","000",G73)</f>
        <v>11607010130000140120941004</v>
      </c>
      <c r="AA73" s="33"/>
    </row>
    <row r="74" spans="1:27" ht="15" customHeight="1" x14ac:dyDescent="0.2">
      <c r="A74" s="21"/>
      <c r="B74" s="210" t="s">
        <v>61</v>
      </c>
      <c r="C74" s="211"/>
      <c r="D74" s="212"/>
      <c r="E74" s="213"/>
      <c r="F74" s="34" t="s">
        <v>95</v>
      </c>
      <c r="G74" s="35" t="s">
        <v>42</v>
      </c>
      <c r="H74" s="36"/>
      <c r="I74" s="306"/>
      <c r="J74" s="330"/>
      <c r="K74" s="331"/>
      <c r="L74" s="306"/>
      <c r="M74" s="330"/>
      <c r="N74" s="331"/>
      <c r="O74" s="36">
        <v>6000</v>
      </c>
      <c r="P74" s="36"/>
      <c r="Q74" s="36">
        <v>6000</v>
      </c>
      <c r="R74" s="36"/>
      <c r="S74" s="37">
        <f>H74+O74-Q74</f>
        <v>0</v>
      </c>
      <c r="T74" s="36"/>
      <c r="U74" s="36"/>
      <c r="V74" s="38"/>
      <c r="W74" s="38"/>
      <c r="X74" s="39"/>
      <c r="Y74" s="32"/>
      <c r="Z74" s="12" t="str">
        <f>IF(B74="","00000000000000000",B74)&amp;IF(F74="","000000",F74)&amp;IF(G74="","000",G74)</f>
        <v>11607090130000140120941004</v>
      </c>
      <c r="AA74" s="33"/>
    </row>
    <row r="75" spans="1:27" ht="15" customHeight="1" x14ac:dyDescent="0.2">
      <c r="A75" s="21"/>
      <c r="B75" s="210" t="s">
        <v>94</v>
      </c>
      <c r="C75" s="211"/>
      <c r="D75" s="212"/>
      <c r="E75" s="213"/>
      <c r="F75" s="34" t="s">
        <v>95</v>
      </c>
      <c r="G75" s="35" t="s">
        <v>48</v>
      </c>
      <c r="H75" s="36"/>
      <c r="I75" s="306"/>
      <c r="J75" s="330"/>
      <c r="K75" s="331"/>
      <c r="L75" s="306"/>
      <c r="M75" s="330"/>
      <c r="N75" s="331"/>
      <c r="O75" s="36">
        <v>9393.1299999999992</v>
      </c>
      <c r="P75" s="36"/>
      <c r="Q75" s="36">
        <v>9393.1299999999992</v>
      </c>
      <c r="R75" s="36"/>
      <c r="S75" s="37">
        <f>H75+O75-Q75</f>
        <v>0</v>
      </c>
      <c r="T75" s="36"/>
      <c r="U75" s="36"/>
      <c r="V75" s="38"/>
      <c r="W75" s="38"/>
      <c r="X75" s="39"/>
      <c r="Y75" s="32"/>
      <c r="Z75" s="12" t="str">
        <f>IF(B75="","00000000000000000",B75)&amp;IF(F75="","000000",F75)&amp;IF(G75="","000",G75)</f>
        <v>11607010130000140120941006</v>
      </c>
      <c r="AA75" s="33"/>
    </row>
    <row r="76" spans="1:27" ht="15" customHeight="1" x14ac:dyDescent="0.2">
      <c r="A76" s="21"/>
      <c r="B76" s="214" t="s">
        <v>38</v>
      </c>
      <c r="C76" s="215"/>
      <c r="D76" s="215"/>
      <c r="E76" s="215"/>
      <c r="F76" s="290" t="s">
        <v>96</v>
      </c>
      <c r="G76" s="291"/>
      <c r="H76" s="41">
        <v>458338.08</v>
      </c>
      <c r="I76" s="307"/>
      <c r="J76" s="334"/>
      <c r="K76" s="335"/>
      <c r="L76" s="307"/>
      <c r="M76" s="334"/>
      <c r="N76" s="335"/>
      <c r="O76" s="41">
        <v>183585.1</v>
      </c>
      <c r="P76" s="41"/>
      <c r="Q76" s="41">
        <v>187580.2</v>
      </c>
      <c r="R76" s="41"/>
      <c r="S76" s="41">
        <v>454342.98</v>
      </c>
      <c r="T76" s="41"/>
      <c r="U76" s="41"/>
      <c r="V76" s="41"/>
      <c r="W76" s="41"/>
      <c r="X76" s="42"/>
      <c r="Y76" s="43"/>
      <c r="Z76" s="33"/>
      <c r="AA76" s="33"/>
    </row>
    <row r="77" spans="1:27" ht="15" customHeight="1" x14ac:dyDescent="0.2">
      <c r="A77" s="21"/>
      <c r="B77" s="210" t="s">
        <v>97</v>
      </c>
      <c r="C77" s="211"/>
      <c r="D77" s="212"/>
      <c r="E77" s="213"/>
      <c r="F77" s="34" t="s">
        <v>98</v>
      </c>
      <c r="G77" s="35" t="s">
        <v>99</v>
      </c>
      <c r="H77" s="36"/>
      <c r="I77" s="306"/>
      <c r="J77" s="330"/>
      <c r="K77" s="331"/>
      <c r="L77" s="306"/>
      <c r="M77" s="330"/>
      <c r="N77" s="331"/>
      <c r="O77" s="36">
        <v>373600</v>
      </c>
      <c r="P77" s="36"/>
      <c r="Q77" s="36">
        <v>373600</v>
      </c>
      <c r="R77" s="36"/>
      <c r="S77" s="37">
        <f>H77+O77-Q77</f>
        <v>0</v>
      </c>
      <c r="T77" s="36"/>
      <c r="U77" s="36"/>
      <c r="V77" s="38"/>
      <c r="W77" s="38"/>
      <c r="X77" s="39"/>
      <c r="Y77" s="32"/>
      <c r="Z77" s="12" t="str">
        <f>IF(B77="","00000000000000000",B77)&amp;IF(F77="","000000",F77)&amp;IF(G77="","000",G77)</f>
        <v>11610031130000140120943005</v>
      </c>
      <c r="AA77" s="33"/>
    </row>
    <row r="78" spans="1:27" ht="15" customHeight="1" x14ac:dyDescent="0.2">
      <c r="A78" s="21"/>
      <c r="B78" s="214" t="s">
        <v>38</v>
      </c>
      <c r="C78" s="215"/>
      <c r="D78" s="215"/>
      <c r="E78" s="215"/>
      <c r="F78" s="290" t="s">
        <v>100</v>
      </c>
      <c r="G78" s="291"/>
      <c r="H78" s="41"/>
      <c r="I78" s="307"/>
      <c r="J78" s="334"/>
      <c r="K78" s="335"/>
      <c r="L78" s="307"/>
      <c r="M78" s="334"/>
      <c r="N78" s="335"/>
      <c r="O78" s="41">
        <v>373600</v>
      </c>
      <c r="P78" s="41"/>
      <c r="Q78" s="41">
        <v>373600</v>
      </c>
      <c r="R78" s="41"/>
      <c r="S78" s="41">
        <v>0</v>
      </c>
      <c r="T78" s="41"/>
      <c r="U78" s="41"/>
      <c r="V78" s="41"/>
      <c r="W78" s="41"/>
      <c r="X78" s="42"/>
      <c r="Y78" s="43"/>
      <c r="Z78" s="33"/>
      <c r="AA78" s="33"/>
    </row>
    <row r="79" spans="1:27" ht="15" customHeight="1" x14ac:dyDescent="0.2">
      <c r="A79" s="21"/>
      <c r="B79" s="210" t="s">
        <v>101</v>
      </c>
      <c r="C79" s="211"/>
      <c r="D79" s="212"/>
      <c r="E79" s="213"/>
      <c r="F79" s="34" t="s">
        <v>102</v>
      </c>
      <c r="G79" s="35" t="s">
        <v>49</v>
      </c>
      <c r="H79" s="36"/>
      <c r="I79" s="306"/>
      <c r="J79" s="330"/>
      <c r="K79" s="331"/>
      <c r="L79" s="306"/>
      <c r="M79" s="330"/>
      <c r="N79" s="331"/>
      <c r="O79" s="36">
        <v>79000</v>
      </c>
      <c r="P79" s="36"/>
      <c r="Q79" s="36">
        <v>79000</v>
      </c>
      <c r="R79" s="36"/>
      <c r="S79" s="37">
        <f>H79+O79-Q79</f>
        <v>0</v>
      </c>
      <c r="T79" s="36"/>
      <c r="U79" s="36"/>
      <c r="V79" s="38"/>
      <c r="W79" s="38"/>
      <c r="X79" s="39"/>
      <c r="Y79" s="32"/>
      <c r="Z79" s="12" t="str">
        <f>IF(B79="","00000000000000000",B79)&amp;IF(F79="","000000",F79)&amp;IF(G79="","000",G79)</f>
        <v>11610032130000140120944007</v>
      </c>
      <c r="AA79" s="33"/>
    </row>
    <row r="80" spans="1:27" ht="15" customHeight="1" x14ac:dyDescent="0.2">
      <c r="A80" s="21"/>
      <c r="B80" s="214" t="s">
        <v>38</v>
      </c>
      <c r="C80" s="215"/>
      <c r="D80" s="215"/>
      <c r="E80" s="215"/>
      <c r="F80" s="290" t="s">
        <v>103</v>
      </c>
      <c r="G80" s="291"/>
      <c r="H80" s="41"/>
      <c r="I80" s="307"/>
      <c r="J80" s="334"/>
      <c r="K80" s="335"/>
      <c r="L80" s="307"/>
      <c r="M80" s="334"/>
      <c r="N80" s="335"/>
      <c r="O80" s="41">
        <v>79000</v>
      </c>
      <c r="P80" s="41"/>
      <c r="Q80" s="41">
        <v>79000</v>
      </c>
      <c r="R80" s="41"/>
      <c r="S80" s="41">
        <v>0</v>
      </c>
      <c r="T80" s="41"/>
      <c r="U80" s="41"/>
      <c r="V80" s="41"/>
      <c r="W80" s="41"/>
      <c r="X80" s="42"/>
      <c r="Y80" s="43"/>
      <c r="Z80" s="33"/>
      <c r="AA80" s="33"/>
    </row>
    <row r="81" spans="1:27" ht="1.5" hidden="1" customHeight="1" x14ac:dyDescent="0.2">
      <c r="A81" s="21"/>
      <c r="B81" s="44"/>
      <c r="C81" s="45"/>
      <c r="D81" s="45"/>
      <c r="E81" s="45"/>
      <c r="F81" s="45"/>
      <c r="G81" s="46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8"/>
      <c r="Y81" s="49"/>
      <c r="Z81" s="5"/>
    </row>
    <row r="82" spans="1:27" ht="15" customHeight="1" x14ac:dyDescent="0.2">
      <c r="A82" s="21"/>
      <c r="B82" s="220" t="s">
        <v>104</v>
      </c>
      <c r="C82" s="221"/>
      <c r="D82" s="222"/>
      <c r="E82" s="222"/>
      <c r="F82" s="222"/>
      <c r="G82" s="223"/>
      <c r="H82" s="50"/>
      <c r="I82" s="308"/>
      <c r="J82" s="308"/>
      <c r="K82" s="308"/>
      <c r="L82" s="308"/>
      <c r="M82" s="308"/>
      <c r="N82" s="308"/>
      <c r="O82" s="50"/>
      <c r="P82" s="50"/>
      <c r="Q82" s="50"/>
      <c r="R82" s="50"/>
      <c r="S82" s="50"/>
      <c r="T82" s="50"/>
      <c r="U82" s="50"/>
      <c r="V82" s="50"/>
      <c r="W82" s="50"/>
      <c r="X82" s="51"/>
      <c r="Y82" s="24"/>
      <c r="Z82" s="5"/>
    </row>
    <row r="83" spans="1:27" ht="15" customHeight="1" x14ac:dyDescent="0.2">
      <c r="A83" s="21"/>
      <c r="B83" s="282" t="s">
        <v>105</v>
      </c>
      <c r="C83" s="279"/>
      <c r="D83" s="280"/>
      <c r="E83" s="281"/>
      <c r="F83" s="26" t="s">
        <v>106</v>
      </c>
      <c r="G83" s="27" t="s">
        <v>42</v>
      </c>
      <c r="H83" s="28"/>
      <c r="I83" s="327"/>
      <c r="J83" s="327"/>
      <c r="K83" s="327"/>
      <c r="L83" s="327"/>
      <c r="M83" s="327"/>
      <c r="N83" s="327"/>
      <c r="O83" s="28">
        <v>49591.19</v>
      </c>
      <c r="P83" s="28"/>
      <c r="Q83" s="28">
        <v>49591.19</v>
      </c>
      <c r="R83" s="28">
        <v>49591.19</v>
      </c>
      <c r="S83" s="29">
        <f>H83+O83-Q83</f>
        <v>0</v>
      </c>
      <c r="T83" s="28"/>
      <c r="U83" s="28"/>
      <c r="V83" s="30"/>
      <c r="W83" s="30"/>
      <c r="X83" s="31"/>
      <c r="Y83" s="32"/>
      <c r="Z83" s="12" t="str">
        <f>IF(B83="","00000000000000000",B83)&amp;IF(F83="","000000",F83)&amp;IF(G83="","000",G83)</f>
        <v>01132900023700247120623004</v>
      </c>
      <c r="AA83" s="33"/>
    </row>
    <row r="84" spans="1:27" ht="15" customHeight="1" x14ac:dyDescent="0.2">
      <c r="A84" s="21"/>
      <c r="B84" s="210" t="s">
        <v>107</v>
      </c>
      <c r="C84" s="211"/>
      <c r="D84" s="212"/>
      <c r="E84" s="213"/>
      <c r="F84" s="34" t="s">
        <v>106</v>
      </c>
      <c r="G84" s="35" t="s">
        <v>42</v>
      </c>
      <c r="H84" s="36"/>
      <c r="I84" s="306"/>
      <c r="J84" s="306"/>
      <c r="K84" s="306"/>
      <c r="L84" s="306"/>
      <c r="M84" s="306"/>
      <c r="N84" s="306"/>
      <c r="O84" s="36">
        <v>3826.5</v>
      </c>
      <c r="P84" s="36"/>
      <c r="Q84" s="36">
        <v>3826.5</v>
      </c>
      <c r="R84" s="36">
        <v>3826.5</v>
      </c>
      <c r="S84" s="37">
        <f>H84+O84-Q84</f>
        <v>0</v>
      </c>
      <c r="T84" s="36"/>
      <c r="U84" s="36"/>
      <c r="V84" s="38"/>
      <c r="W84" s="38"/>
      <c r="X84" s="39"/>
      <c r="Y84" s="32"/>
      <c r="Z84" s="12" t="str">
        <f>IF(B84="","00000000000000000",B84)&amp;IF(F84="","000000",F84)&amp;IF(G84="","000",G84)</f>
        <v>05029390029120247120623004</v>
      </c>
      <c r="AA84" s="33"/>
    </row>
    <row r="85" spans="1:27" ht="15" customHeight="1" x14ac:dyDescent="0.2">
      <c r="A85" s="21"/>
      <c r="B85" s="210" t="s">
        <v>108</v>
      </c>
      <c r="C85" s="211"/>
      <c r="D85" s="212"/>
      <c r="E85" s="213"/>
      <c r="F85" s="34" t="s">
        <v>106</v>
      </c>
      <c r="G85" s="35" t="s">
        <v>42</v>
      </c>
      <c r="H85" s="36"/>
      <c r="I85" s="306"/>
      <c r="J85" s="306"/>
      <c r="K85" s="306"/>
      <c r="L85" s="306"/>
      <c r="M85" s="306"/>
      <c r="N85" s="306"/>
      <c r="O85" s="36">
        <v>14492665.890000001</v>
      </c>
      <c r="P85" s="36"/>
      <c r="Q85" s="36">
        <v>14492665.890000001</v>
      </c>
      <c r="R85" s="36">
        <v>14492665.890000001</v>
      </c>
      <c r="S85" s="37">
        <f>H85+O85-Q85</f>
        <v>0</v>
      </c>
      <c r="T85" s="36"/>
      <c r="U85" s="36"/>
      <c r="V85" s="38"/>
      <c r="W85" s="38"/>
      <c r="X85" s="39"/>
      <c r="Y85" s="32"/>
      <c r="Z85" s="12" t="str">
        <f>IF(B85="","00000000000000000",B85)&amp;IF(F85="","000000",F85)&amp;IF(G85="","000",G85)</f>
        <v>05033500013530247120623004</v>
      </c>
      <c r="AA85" s="33"/>
    </row>
    <row r="86" spans="1:27" ht="15" customHeight="1" x14ac:dyDescent="0.2">
      <c r="A86" s="21"/>
      <c r="B86" s="210" t="s">
        <v>109</v>
      </c>
      <c r="C86" s="211"/>
      <c r="D86" s="212"/>
      <c r="E86" s="213"/>
      <c r="F86" s="34" t="s">
        <v>106</v>
      </c>
      <c r="G86" s="35" t="s">
        <v>42</v>
      </c>
      <c r="H86" s="36"/>
      <c r="I86" s="306"/>
      <c r="J86" s="306"/>
      <c r="K86" s="306"/>
      <c r="L86" s="306"/>
      <c r="M86" s="306"/>
      <c r="N86" s="306"/>
      <c r="O86" s="36">
        <v>50431.519999999997</v>
      </c>
      <c r="P86" s="36"/>
      <c r="Q86" s="36">
        <v>50431.519999999997</v>
      </c>
      <c r="R86" s="36">
        <v>50431.519999999997</v>
      </c>
      <c r="S86" s="37">
        <f>H86+O86-Q86</f>
        <v>0</v>
      </c>
      <c r="T86" s="36"/>
      <c r="U86" s="36"/>
      <c r="V86" s="38"/>
      <c r="W86" s="38"/>
      <c r="X86" s="39"/>
      <c r="Y86" s="32"/>
      <c r="Z86" s="12" t="str">
        <f>IF(B86="","00000000000000000",B86)&amp;IF(F86="","000000",F86)&amp;IF(G86="","000",G86)</f>
        <v>05059390013350247120623004</v>
      </c>
      <c r="AA86" s="33"/>
    </row>
    <row r="87" spans="1:27" ht="15" customHeight="1" x14ac:dyDescent="0.2">
      <c r="A87" s="21"/>
      <c r="B87" s="214" t="s">
        <v>38</v>
      </c>
      <c r="C87" s="215"/>
      <c r="D87" s="215"/>
      <c r="E87" s="215"/>
      <c r="F87" s="290" t="s">
        <v>110</v>
      </c>
      <c r="G87" s="291"/>
      <c r="H87" s="41"/>
      <c r="I87" s="307"/>
      <c r="J87" s="307"/>
      <c r="K87" s="307"/>
      <c r="L87" s="307"/>
      <c r="M87" s="307"/>
      <c r="N87" s="307"/>
      <c r="O87" s="41">
        <v>14596515.1</v>
      </c>
      <c r="P87" s="41"/>
      <c r="Q87" s="41">
        <v>14596515.1</v>
      </c>
      <c r="R87" s="41">
        <v>14596515.1</v>
      </c>
      <c r="S87" s="41">
        <v>0</v>
      </c>
      <c r="T87" s="41"/>
      <c r="U87" s="41"/>
      <c r="V87" s="41"/>
      <c r="W87" s="41"/>
      <c r="X87" s="42"/>
      <c r="Y87" s="43"/>
      <c r="Z87" s="33"/>
      <c r="AA87" s="33"/>
    </row>
    <row r="88" spans="1:27" ht="15" customHeight="1" x14ac:dyDescent="0.2">
      <c r="A88" s="21"/>
      <c r="B88" s="210" t="s">
        <v>111</v>
      </c>
      <c r="C88" s="211"/>
      <c r="D88" s="212"/>
      <c r="E88" s="213"/>
      <c r="F88" s="34" t="s">
        <v>112</v>
      </c>
      <c r="G88" s="35" t="s">
        <v>66</v>
      </c>
      <c r="H88" s="36"/>
      <c r="I88" s="306"/>
      <c r="J88" s="306"/>
      <c r="K88" s="306"/>
      <c r="L88" s="306"/>
      <c r="M88" s="306"/>
      <c r="N88" s="306"/>
      <c r="O88" s="36">
        <v>136440</v>
      </c>
      <c r="P88" s="36"/>
      <c r="Q88" s="36">
        <v>136440</v>
      </c>
      <c r="R88" s="36">
        <v>136440</v>
      </c>
      <c r="S88" s="37">
        <f t="shared" ref="S88:S97" si="4">H88+O88-Q88</f>
        <v>0</v>
      </c>
      <c r="T88" s="36"/>
      <c r="U88" s="36"/>
      <c r="V88" s="38"/>
      <c r="W88" s="38"/>
      <c r="X88" s="39"/>
      <c r="Y88" s="32"/>
      <c r="Z88" s="12" t="str">
        <f t="shared" ref="Z88:Z97" si="5">IF(B88="","00000000000000000",B88)&amp;IF(F88="","000000",F88)&amp;IF(G88="","000",G88)</f>
        <v>03102400023590244120625001</v>
      </c>
      <c r="AA88" s="33"/>
    </row>
    <row r="89" spans="1:27" ht="15" customHeight="1" x14ac:dyDescent="0.2">
      <c r="A89" s="21"/>
      <c r="B89" s="210" t="s">
        <v>113</v>
      </c>
      <c r="C89" s="211"/>
      <c r="D89" s="212"/>
      <c r="E89" s="213"/>
      <c r="F89" s="34" t="s">
        <v>112</v>
      </c>
      <c r="G89" s="35" t="s">
        <v>42</v>
      </c>
      <c r="H89" s="36">
        <v>500000</v>
      </c>
      <c r="I89" s="306"/>
      <c r="J89" s="306"/>
      <c r="K89" s="306"/>
      <c r="L89" s="306"/>
      <c r="M89" s="306"/>
      <c r="N89" s="306"/>
      <c r="O89" s="36"/>
      <c r="P89" s="36"/>
      <c r="Q89" s="36">
        <v>500000</v>
      </c>
      <c r="R89" s="36">
        <v>500000</v>
      </c>
      <c r="S89" s="37">
        <f t="shared" si="4"/>
        <v>0</v>
      </c>
      <c r="T89" s="36"/>
      <c r="U89" s="36"/>
      <c r="V89" s="38"/>
      <c r="W89" s="38"/>
      <c r="X89" s="39"/>
      <c r="Y89" s="32"/>
      <c r="Z89" s="12" t="str">
        <f t="shared" si="5"/>
        <v>04091100071540244120625004</v>
      </c>
      <c r="AA89" s="33"/>
    </row>
    <row r="90" spans="1:27" ht="15" customHeight="1" x14ac:dyDescent="0.2">
      <c r="A90" s="21"/>
      <c r="B90" s="210" t="s">
        <v>114</v>
      </c>
      <c r="C90" s="211"/>
      <c r="D90" s="212"/>
      <c r="E90" s="213"/>
      <c r="F90" s="34" t="s">
        <v>112</v>
      </c>
      <c r="G90" s="35" t="s">
        <v>42</v>
      </c>
      <c r="H90" s="36"/>
      <c r="I90" s="306"/>
      <c r="J90" s="306"/>
      <c r="K90" s="306"/>
      <c r="L90" s="306"/>
      <c r="M90" s="306"/>
      <c r="N90" s="306"/>
      <c r="O90" s="36">
        <v>500000</v>
      </c>
      <c r="P90" s="36">
        <v>500000</v>
      </c>
      <c r="Q90" s="36">
        <v>500000</v>
      </c>
      <c r="R90" s="36">
        <v>500000</v>
      </c>
      <c r="S90" s="37">
        <f t="shared" si="4"/>
        <v>0</v>
      </c>
      <c r="T90" s="36"/>
      <c r="U90" s="36"/>
      <c r="V90" s="38"/>
      <c r="W90" s="38"/>
      <c r="X90" s="39"/>
      <c r="Y90" s="32"/>
      <c r="Z90" s="12" t="str">
        <f t="shared" si="5"/>
        <v>0409110009Д870244120625004</v>
      </c>
      <c r="AA90" s="33"/>
    </row>
    <row r="91" spans="1:27" ht="15" customHeight="1" x14ac:dyDescent="0.2">
      <c r="A91" s="21"/>
      <c r="B91" s="210" t="s">
        <v>115</v>
      </c>
      <c r="C91" s="211"/>
      <c r="D91" s="212"/>
      <c r="E91" s="213"/>
      <c r="F91" s="34" t="s">
        <v>112</v>
      </c>
      <c r="G91" s="35" t="s">
        <v>42</v>
      </c>
      <c r="H91" s="36">
        <v>5050.82</v>
      </c>
      <c r="I91" s="306"/>
      <c r="J91" s="306"/>
      <c r="K91" s="306"/>
      <c r="L91" s="306"/>
      <c r="M91" s="306"/>
      <c r="N91" s="306"/>
      <c r="O91" s="36"/>
      <c r="P91" s="36"/>
      <c r="Q91" s="36">
        <v>5050.82</v>
      </c>
      <c r="R91" s="36">
        <v>5050.82</v>
      </c>
      <c r="S91" s="37">
        <f t="shared" si="4"/>
        <v>0</v>
      </c>
      <c r="T91" s="36"/>
      <c r="U91" s="36"/>
      <c r="V91" s="38"/>
      <c r="W91" s="38"/>
      <c r="X91" s="39"/>
      <c r="Y91" s="32"/>
      <c r="Z91" s="12" t="str">
        <f t="shared" si="5"/>
        <v>040911000S1540244120625004</v>
      </c>
      <c r="AA91" s="33"/>
    </row>
    <row r="92" spans="1:27" ht="15" customHeight="1" x14ac:dyDescent="0.2">
      <c r="A92" s="21"/>
      <c r="B92" s="210" t="s">
        <v>116</v>
      </c>
      <c r="C92" s="211"/>
      <c r="D92" s="212"/>
      <c r="E92" s="213"/>
      <c r="F92" s="34" t="s">
        <v>112</v>
      </c>
      <c r="G92" s="35" t="s">
        <v>42</v>
      </c>
      <c r="H92" s="36"/>
      <c r="I92" s="306"/>
      <c r="J92" s="306"/>
      <c r="K92" s="306"/>
      <c r="L92" s="306"/>
      <c r="M92" s="306"/>
      <c r="N92" s="306"/>
      <c r="O92" s="36">
        <v>5050.82</v>
      </c>
      <c r="P92" s="36">
        <v>5050.82</v>
      </c>
      <c r="Q92" s="36">
        <v>5050.82</v>
      </c>
      <c r="R92" s="36">
        <v>5050.82</v>
      </c>
      <c r="S92" s="37">
        <f t="shared" si="4"/>
        <v>0</v>
      </c>
      <c r="T92" s="36"/>
      <c r="U92" s="36"/>
      <c r="V92" s="38"/>
      <c r="W92" s="38"/>
      <c r="X92" s="39"/>
      <c r="Y92" s="32"/>
      <c r="Z92" s="12" t="str">
        <f t="shared" si="5"/>
        <v>040911000SД870244120625004</v>
      </c>
      <c r="AA92" s="33"/>
    </row>
    <row r="93" spans="1:27" ht="15" customHeight="1" x14ac:dyDescent="0.2">
      <c r="A93" s="21"/>
      <c r="B93" s="210" t="s">
        <v>117</v>
      </c>
      <c r="C93" s="211"/>
      <c r="D93" s="212"/>
      <c r="E93" s="213"/>
      <c r="F93" s="34" t="s">
        <v>112</v>
      </c>
      <c r="G93" s="35" t="s">
        <v>42</v>
      </c>
      <c r="H93" s="36"/>
      <c r="I93" s="306"/>
      <c r="J93" s="306"/>
      <c r="K93" s="306"/>
      <c r="L93" s="306"/>
      <c r="M93" s="306"/>
      <c r="N93" s="306"/>
      <c r="O93" s="36">
        <v>59880</v>
      </c>
      <c r="P93" s="36"/>
      <c r="Q93" s="36">
        <v>59880</v>
      </c>
      <c r="R93" s="36">
        <v>59880</v>
      </c>
      <c r="S93" s="37">
        <f t="shared" si="4"/>
        <v>0</v>
      </c>
      <c r="T93" s="36"/>
      <c r="U93" s="36"/>
      <c r="V93" s="38"/>
      <c r="W93" s="38"/>
      <c r="X93" s="39"/>
      <c r="Y93" s="32"/>
      <c r="Z93" s="12" t="str">
        <f t="shared" si="5"/>
        <v>0409210009Д040244120625004</v>
      </c>
      <c r="AA93" s="33"/>
    </row>
    <row r="94" spans="1:27" ht="15" customHeight="1" x14ac:dyDescent="0.2">
      <c r="A94" s="21"/>
      <c r="B94" s="210" t="s">
        <v>118</v>
      </c>
      <c r="C94" s="211"/>
      <c r="D94" s="212"/>
      <c r="E94" s="213"/>
      <c r="F94" s="34" t="s">
        <v>112</v>
      </c>
      <c r="G94" s="35" t="s">
        <v>42</v>
      </c>
      <c r="H94" s="36"/>
      <c r="I94" s="306"/>
      <c r="J94" s="306"/>
      <c r="K94" s="306"/>
      <c r="L94" s="306"/>
      <c r="M94" s="306"/>
      <c r="N94" s="306"/>
      <c r="O94" s="36">
        <v>16500</v>
      </c>
      <c r="P94" s="36"/>
      <c r="Q94" s="36">
        <v>16500</v>
      </c>
      <c r="R94" s="36">
        <v>16500</v>
      </c>
      <c r="S94" s="37">
        <f t="shared" si="4"/>
        <v>0</v>
      </c>
      <c r="T94" s="36"/>
      <c r="U94" s="36"/>
      <c r="V94" s="38"/>
      <c r="W94" s="38"/>
      <c r="X94" s="39"/>
      <c r="Y94" s="32"/>
      <c r="Z94" s="12" t="str">
        <f t="shared" si="5"/>
        <v>05029390029120244120625004</v>
      </c>
      <c r="AA94" s="33"/>
    </row>
    <row r="95" spans="1:27" ht="15" customHeight="1" x14ac:dyDescent="0.2">
      <c r="A95" s="21"/>
      <c r="B95" s="210" t="s">
        <v>119</v>
      </c>
      <c r="C95" s="211"/>
      <c r="D95" s="212"/>
      <c r="E95" s="213"/>
      <c r="F95" s="34" t="s">
        <v>112</v>
      </c>
      <c r="G95" s="35" t="s">
        <v>42</v>
      </c>
      <c r="H95" s="36"/>
      <c r="I95" s="306"/>
      <c r="J95" s="306"/>
      <c r="K95" s="306"/>
      <c r="L95" s="306"/>
      <c r="M95" s="306"/>
      <c r="N95" s="306"/>
      <c r="O95" s="36">
        <v>2000</v>
      </c>
      <c r="P95" s="36"/>
      <c r="Q95" s="36">
        <v>2000</v>
      </c>
      <c r="R95" s="36">
        <v>2000</v>
      </c>
      <c r="S95" s="37">
        <f t="shared" si="4"/>
        <v>0</v>
      </c>
      <c r="T95" s="36"/>
      <c r="U95" s="36"/>
      <c r="V95" s="38"/>
      <c r="W95" s="38"/>
      <c r="X95" s="39"/>
      <c r="Y95" s="32"/>
      <c r="Z95" s="12" t="str">
        <f t="shared" si="5"/>
        <v>05059390013350244120625004</v>
      </c>
      <c r="AA95" s="33"/>
    </row>
    <row r="96" spans="1:27" ht="15" customHeight="1" x14ac:dyDescent="0.2">
      <c r="A96" s="21"/>
      <c r="B96" s="210" t="s">
        <v>117</v>
      </c>
      <c r="C96" s="211"/>
      <c r="D96" s="212"/>
      <c r="E96" s="213"/>
      <c r="F96" s="34" t="s">
        <v>112</v>
      </c>
      <c r="G96" s="35" t="s">
        <v>48</v>
      </c>
      <c r="H96" s="36"/>
      <c r="I96" s="306"/>
      <c r="J96" s="306"/>
      <c r="K96" s="306"/>
      <c r="L96" s="306"/>
      <c r="M96" s="306"/>
      <c r="N96" s="306"/>
      <c r="O96" s="36">
        <v>105668.08</v>
      </c>
      <c r="P96" s="36"/>
      <c r="Q96" s="36">
        <v>105668.08</v>
      </c>
      <c r="R96" s="36">
        <v>105668.08</v>
      </c>
      <c r="S96" s="37">
        <f t="shared" si="4"/>
        <v>0</v>
      </c>
      <c r="T96" s="36"/>
      <c r="U96" s="36"/>
      <c r="V96" s="38"/>
      <c r="W96" s="38"/>
      <c r="X96" s="39"/>
      <c r="Y96" s="32"/>
      <c r="Z96" s="12" t="str">
        <f t="shared" si="5"/>
        <v>0409210009Д040244120625006</v>
      </c>
      <c r="AA96" s="33"/>
    </row>
    <row r="97" spans="1:27" ht="15" customHeight="1" x14ac:dyDescent="0.2">
      <c r="A97" s="21"/>
      <c r="B97" s="210" t="s">
        <v>119</v>
      </c>
      <c r="C97" s="211"/>
      <c r="D97" s="212"/>
      <c r="E97" s="213"/>
      <c r="F97" s="34" t="s">
        <v>112</v>
      </c>
      <c r="G97" s="35" t="s">
        <v>48</v>
      </c>
      <c r="H97" s="36"/>
      <c r="I97" s="306"/>
      <c r="J97" s="306"/>
      <c r="K97" s="306"/>
      <c r="L97" s="306"/>
      <c r="M97" s="306"/>
      <c r="N97" s="306"/>
      <c r="O97" s="36">
        <v>112080</v>
      </c>
      <c r="P97" s="36"/>
      <c r="Q97" s="36"/>
      <c r="R97" s="36"/>
      <c r="S97" s="37">
        <f t="shared" si="4"/>
        <v>112080</v>
      </c>
      <c r="T97" s="36"/>
      <c r="U97" s="36"/>
      <c r="V97" s="38"/>
      <c r="W97" s="38"/>
      <c r="X97" s="39"/>
      <c r="Y97" s="32"/>
      <c r="Z97" s="12" t="str">
        <f t="shared" si="5"/>
        <v>05059390013350244120625006</v>
      </c>
      <c r="AA97" s="33"/>
    </row>
    <row r="98" spans="1:27" ht="15" customHeight="1" x14ac:dyDescent="0.2">
      <c r="A98" s="21"/>
      <c r="B98" s="214" t="s">
        <v>38</v>
      </c>
      <c r="C98" s="215"/>
      <c r="D98" s="215"/>
      <c r="E98" s="215"/>
      <c r="F98" s="290" t="s">
        <v>120</v>
      </c>
      <c r="G98" s="291"/>
      <c r="H98" s="41">
        <v>505050.82</v>
      </c>
      <c r="I98" s="307"/>
      <c r="J98" s="307"/>
      <c r="K98" s="307"/>
      <c r="L98" s="307"/>
      <c r="M98" s="307"/>
      <c r="N98" s="307"/>
      <c r="O98" s="41">
        <v>937618.9</v>
      </c>
      <c r="P98" s="41">
        <v>505050.82</v>
      </c>
      <c r="Q98" s="41">
        <v>1330589.72</v>
      </c>
      <c r="R98" s="41">
        <v>1330589.72</v>
      </c>
      <c r="S98" s="41">
        <v>112080</v>
      </c>
      <c r="T98" s="41"/>
      <c r="U98" s="41"/>
      <c r="V98" s="41"/>
      <c r="W98" s="41"/>
      <c r="X98" s="42"/>
      <c r="Y98" s="43"/>
      <c r="Z98" s="33"/>
      <c r="AA98" s="33"/>
    </row>
    <row r="99" spans="1:27" ht="15" customHeight="1" x14ac:dyDescent="0.2">
      <c r="A99" s="21"/>
      <c r="B99" s="210" t="s">
        <v>121</v>
      </c>
      <c r="C99" s="211"/>
      <c r="D99" s="212"/>
      <c r="E99" s="213"/>
      <c r="F99" s="34" t="s">
        <v>122</v>
      </c>
      <c r="G99" s="35" t="s">
        <v>59</v>
      </c>
      <c r="H99" s="36"/>
      <c r="I99" s="306"/>
      <c r="J99" s="306"/>
      <c r="K99" s="306"/>
      <c r="L99" s="306"/>
      <c r="M99" s="306"/>
      <c r="N99" s="306"/>
      <c r="O99" s="36">
        <v>129650</v>
      </c>
      <c r="P99" s="36"/>
      <c r="Q99" s="36">
        <v>129650</v>
      </c>
      <c r="R99" s="36">
        <v>129650</v>
      </c>
      <c r="S99" s="37">
        <f t="shared" ref="S99:S107" si="6">H99+O99-Q99</f>
        <v>0</v>
      </c>
      <c r="T99" s="36"/>
      <c r="U99" s="36"/>
      <c r="V99" s="38"/>
      <c r="W99" s="38"/>
      <c r="X99" s="39"/>
      <c r="Y99" s="32"/>
      <c r="Z99" s="12" t="str">
        <f t="shared" ref="Z99:Z107" si="7">IF(B99="","00000000000000000",B99)&amp;IF(F99="","000000",F99)&amp;IF(G99="","000",G99)</f>
        <v>0409110009Д010244120626002</v>
      </c>
      <c r="AA99" s="33"/>
    </row>
    <row r="100" spans="1:27" ht="15" customHeight="1" x14ac:dyDescent="0.2">
      <c r="A100" s="21"/>
      <c r="B100" s="210" t="s">
        <v>123</v>
      </c>
      <c r="C100" s="211"/>
      <c r="D100" s="212"/>
      <c r="E100" s="213"/>
      <c r="F100" s="34" t="s">
        <v>122</v>
      </c>
      <c r="G100" s="35" t="s">
        <v>59</v>
      </c>
      <c r="H100" s="36"/>
      <c r="I100" s="306"/>
      <c r="J100" s="306"/>
      <c r="K100" s="306"/>
      <c r="L100" s="306"/>
      <c r="M100" s="306"/>
      <c r="N100" s="306"/>
      <c r="O100" s="36">
        <v>285630</v>
      </c>
      <c r="P100" s="36"/>
      <c r="Q100" s="36">
        <v>285630</v>
      </c>
      <c r="R100" s="36">
        <v>285630</v>
      </c>
      <c r="S100" s="37">
        <f t="shared" si="6"/>
        <v>0</v>
      </c>
      <c r="T100" s="36"/>
      <c r="U100" s="36"/>
      <c r="V100" s="38"/>
      <c r="W100" s="38"/>
      <c r="X100" s="39"/>
      <c r="Y100" s="32"/>
      <c r="Z100" s="12" t="str">
        <f t="shared" si="7"/>
        <v>0409110009Д030244120626002</v>
      </c>
      <c r="AA100" s="33"/>
    </row>
    <row r="101" spans="1:27" ht="15" customHeight="1" x14ac:dyDescent="0.2">
      <c r="A101" s="21"/>
      <c r="B101" s="210" t="s">
        <v>124</v>
      </c>
      <c r="C101" s="211"/>
      <c r="D101" s="212"/>
      <c r="E101" s="213"/>
      <c r="F101" s="34" t="s">
        <v>122</v>
      </c>
      <c r="G101" s="35" t="s">
        <v>42</v>
      </c>
      <c r="H101" s="36"/>
      <c r="I101" s="306"/>
      <c r="J101" s="306"/>
      <c r="K101" s="306"/>
      <c r="L101" s="306"/>
      <c r="M101" s="306"/>
      <c r="N101" s="306"/>
      <c r="O101" s="36">
        <v>40889.379999999997</v>
      </c>
      <c r="P101" s="36"/>
      <c r="Q101" s="36"/>
      <c r="R101" s="36"/>
      <c r="S101" s="37">
        <f t="shared" si="6"/>
        <v>40889.379999999997</v>
      </c>
      <c r="T101" s="36"/>
      <c r="U101" s="36"/>
      <c r="V101" s="38"/>
      <c r="W101" s="38"/>
      <c r="X101" s="39"/>
      <c r="Y101" s="32"/>
      <c r="Z101" s="12" t="str">
        <f t="shared" si="7"/>
        <v>01132900023690244120626004</v>
      </c>
      <c r="AA101" s="33"/>
    </row>
    <row r="102" spans="1:27" ht="15" customHeight="1" x14ac:dyDescent="0.2">
      <c r="A102" s="21"/>
      <c r="B102" s="210" t="s">
        <v>125</v>
      </c>
      <c r="C102" s="211"/>
      <c r="D102" s="212"/>
      <c r="E102" s="213"/>
      <c r="F102" s="34" t="s">
        <v>122</v>
      </c>
      <c r="G102" s="35" t="s">
        <v>42</v>
      </c>
      <c r="H102" s="36"/>
      <c r="I102" s="306"/>
      <c r="J102" s="306"/>
      <c r="K102" s="306"/>
      <c r="L102" s="306"/>
      <c r="M102" s="306"/>
      <c r="N102" s="306"/>
      <c r="O102" s="36">
        <v>73348</v>
      </c>
      <c r="P102" s="36"/>
      <c r="Q102" s="36">
        <v>73348</v>
      </c>
      <c r="R102" s="36">
        <v>73348</v>
      </c>
      <c r="S102" s="37">
        <f t="shared" si="6"/>
        <v>0</v>
      </c>
      <c r="T102" s="36"/>
      <c r="U102" s="36"/>
      <c r="V102" s="38"/>
      <c r="W102" s="38"/>
      <c r="X102" s="39"/>
      <c r="Y102" s="32"/>
      <c r="Z102" s="12" t="str">
        <f t="shared" si="7"/>
        <v>01139390099990244120626004</v>
      </c>
      <c r="AA102" s="33"/>
    </row>
    <row r="103" spans="1:27" ht="15" customHeight="1" x14ac:dyDescent="0.2">
      <c r="A103" s="21"/>
      <c r="B103" s="210" t="s">
        <v>118</v>
      </c>
      <c r="C103" s="211"/>
      <c r="D103" s="212"/>
      <c r="E103" s="213"/>
      <c r="F103" s="34" t="s">
        <v>122</v>
      </c>
      <c r="G103" s="35" t="s">
        <v>42</v>
      </c>
      <c r="H103" s="36"/>
      <c r="I103" s="306"/>
      <c r="J103" s="306"/>
      <c r="K103" s="306"/>
      <c r="L103" s="306"/>
      <c r="M103" s="306"/>
      <c r="N103" s="306"/>
      <c r="O103" s="36">
        <v>7000</v>
      </c>
      <c r="P103" s="36"/>
      <c r="Q103" s="36">
        <v>7000</v>
      </c>
      <c r="R103" s="36">
        <v>7000</v>
      </c>
      <c r="S103" s="37">
        <f t="shared" si="6"/>
        <v>0</v>
      </c>
      <c r="T103" s="36"/>
      <c r="U103" s="36"/>
      <c r="V103" s="38"/>
      <c r="W103" s="38"/>
      <c r="X103" s="39"/>
      <c r="Y103" s="32"/>
      <c r="Z103" s="12" t="str">
        <f t="shared" si="7"/>
        <v>05029390029120244120626004</v>
      </c>
      <c r="AA103" s="33"/>
    </row>
    <row r="104" spans="1:27" ht="15" customHeight="1" x14ac:dyDescent="0.2">
      <c r="A104" s="21"/>
      <c r="B104" s="210" t="s">
        <v>126</v>
      </c>
      <c r="C104" s="211"/>
      <c r="D104" s="212"/>
      <c r="E104" s="213"/>
      <c r="F104" s="34" t="s">
        <v>122</v>
      </c>
      <c r="G104" s="35" t="s">
        <v>42</v>
      </c>
      <c r="H104" s="36"/>
      <c r="I104" s="306"/>
      <c r="J104" s="306"/>
      <c r="K104" s="306"/>
      <c r="L104" s="306"/>
      <c r="M104" s="306"/>
      <c r="N104" s="306"/>
      <c r="O104" s="36">
        <v>40155.199999999997</v>
      </c>
      <c r="P104" s="36"/>
      <c r="Q104" s="36">
        <v>40155.199999999997</v>
      </c>
      <c r="R104" s="36">
        <v>40155.199999999997</v>
      </c>
      <c r="S104" s="37">
        <f t="shared" si="6"/>
        <v>0</v>
      </c>
      <c r="T104" s="36"/>
      <c r="U104" s="36"/>
      <c r="V104" s="38"/>
      <c r="W104" s="38"/>
      <c r="X104" s="39"/>
      <c r="Y104" s="32"/>
      <c r="Z104" s="12" t="str">
        <f t="shared" si="7"/>
        <v>05033500013510244120626004</v>
      </c>
      <c r="AA104" s="33"/>
    </row>
    <row r="105" spans="1:27" ht="15" customHeight="1" x14ac:dyDescent="0.2">
      <c r="A105" s="21"/>
      <c r="B105" s="210" t="s">
        <v>127</v>
      </c>
      <c r="C105" s="211"/>
      <c r="D105" s="212"/>
      <c r="E105" s="213"/>
      <c r="F105" s="34" t="s">
        <v>122</v>
      </c>
      <c r="G105" s="35" t="s">
        <v>42</v>
      </c>
      <c r="H105" s="36">
        <v>589.5</v>
      </c>
      <c r="I105" s="306"/>
      <c r="J105" s="306"/>
      <c r="K105" s="306"/>
      <c r="L105" s="306"/>
      <c r="M105" s="306"/>
      <c r="N105" s="306"/>
      <c r="O105" s="36">
        <v>96179.5</v>
      </c>
      <c r="P105" s="36"/>
      <c r="Q105" s="36">
        <v>96769</v>
      </c>
      <c r="R105" s="36">
        <v>96363.53</v>
      </c>
      <c r="S105" s="37">
        <f t="shared" si="6"/>
        <v>0</v>
      </c>
      <c r="T105" s="36"/>
      <c r="U105" s="36"/>
      <c r="V105" s="38"/>
      <c r="W105" s="38"/>
      <c r="X105" s="39"/>
      <c r="Y105" s="32"/>
      <c r="Z105" s="12" t="str">
        <f t="shared" si="7"/>
        <v>05033500013530244120626004</v>
      </c>
      <c r="AA105" s="33"/>
    </row>
    <row r="106" spans="1:27" ht="15" customHeight="1" x14ac:dyDescent="0.2">
      <c r="A106" s="21"/>
      <c r="B106" s="210" t="s">
        <v>119</v>
      </c>
      <c r="C106" s="211"/>
      <c r="D106" s="212"/>
      <c r="E106" s="213"/>
      <c r="F106" s="34" t="s">
        <v>122</v>
      </c>
      <c r="G106" s="35" t="s">
        <v>42</v>
      </c>
      <c r="H106" s="36"/>
      <c r="I106" s="306"/>
      <c r="J106" s="306"/>
      <c r="K106" s="306"/>
      <c r="L106" s="306"/>
      <c r="M106" s="306"/>
      <c r="N106" s="306"/>
      <c r="O106" s="36">
        <v>49071</v>
      </c>
      <c r="P106" s="36"/>
      <c r="Q106" s="36">
        <v>49071</v>
      </c>
      <c r="R106" s="36">
        <v>49071</v>
      </c>
      <c r="S106" s="37">
        <f t="shared" si="6"/>
        <v>0</v>
      </c>
      <c r="T106" s="36"/>
      <c r="U106" s="36"/>
      <c r="V106" s="38"/>
      <c r="W106" s="38"/>
      <c r="X106" s="39"/>
      <c r="Y106" s="32"/>
      <c r="Z106" s="12" t="str">
        <f t="shared" si="7"/>
        <v>05059390013350244120626004</v>
      </c>
      <c r="AA106" s="33"/>
    </row>
    <row r="107" spans="1:27" ht="15" customHeight="1" x14ac:dyDescent="0.2">
      <c r="A107" s="21"/>
      <c r="B107" s="210" t="s">
        <v>119</v>
      </c>
      <c r="C107" s="211"/>
      <c r="D107" s="212"/>
      <c r="E107" s="213"/>
      <c r="F107" s="34" t="s">
        <v>122</v>
      </c>
      <c r="G107" s="35" t="s">
        <v>48</v>
      </c>
      <c r="H107" s="36"/>
      <c r="I107" s="306"/>
      <c r="J107" s="306"/>
      <c r="K107" s="306"/>
      <c r="L107" s="306"/>
      <c r="M107" s="306"/>
      <c r="N107" s="306"/>
      <c r="O107" s="36">
        <v>111385.2</v>
      </c>
      <c r="P107" s="36"/>
      <c r="Q107" s="36">
        <v>111385.2</v>
      </c>
      <c r="R107" s="36">
        <v>111385.2</v>
      </c>
      <c r="S107" s="37">
        <f t="shared" si="6"/>
        <v>0</v>
      </c>
      <c r="T107" s="36"/>
      <c r="U107" s="36"/>
      <c r="V107" s="38"/>
      <c r="W107" s="38"/>
      <c r="X107" s="39"/>
      <c r="Y107" s="32"/>
      <c r="Z107" s="12" t="str">
        <f t="shared" si="7"/>
        <v>05059390013350244120626006</v>
      </c>
      <c r="AA107" s="33"/>
    </row>
    <row r="108" spans="1:27" ht="15" customHeight="1" x14ac:dyDescent="0.2">
      <c r="A108" s="21"/>
      <c r="B108" s="214" t="s">
        <v>38</v>
      </c>
      <c r="C108" s="215"/>
      <c r="D108" s="215"/>
      <c r="E108" s="215"/>
      <c r="F108" s="290" t="s">
        <v>128</v>
      </c>
      <c r="G108" s="291"/>
      <c r="H108" s="41">
        <v>589.5</v>
      </c>
      <c r="I108" s="307"/>
      <c r="J108" s="307"/>
      <c r="K108" s="307"/>
      <c r="L108" s="307"/>
      <c r="M108" s="307"/>
      <c r="N108" s="307"/>
      <c r="O108" s="41">
        <v>833308.28</v>
      </c>
      <c r="P108" s="41"/>
      <c r="Q108" s="41">
        <v>793008.4</v>
      </c>
      <c r="R108" s="41">
        <v>792602.93</v>
      </c>
      <c r="S108" s="41">
        <v>40889.379999999997</v>
      </c>
      <c r="T108" s="41"/>
      <c r="U108" s="41"/>
      <c r="V108" s="41"/>
      <c r="W108" s="41"/>
      <c r="X108" s="42"/>
      <c r="Y108" s="43"/>
      <c r="Z108" s="33"/>
      <c r="AA108" s="33"/>
    </row>
    <row r="109" spans="1:27" ht="15" customHeight="1" x14ac:dyDescent="0.2">
      <c r="A109" s="21"/>
      <c r="B109" s="210" t="s">
        <v>127</v>
      </c>
      <c r="C109" s="211"/>
      <c r="D109" s="212"/>
      <c r="E109" s="213"/>
      <c r="F109" s="34" t="s">
        <v>129</v>
      </c>
      <c r="G109" s="35" t="s">
        <v>42</v>
      </c>
      <c r="H109" s="36">
        <v>96179.5</v>
      </c>
      <c r="I109" s="306"/>
      <c r="J109" s="306"/>
      <c r="K109" s="306"/>
      <c r="L109" s="306"/>
      <c r="M109" s="306"/>
      <c r="N109" s="306"/>
      <c r="O109" s="36">
        <v>-96179.5</v>
      </c>
      <c r="P109" s="36">
        <v>-96179.5</v>
      </c>
      <c r="Q109" s="36"/>
      <c r="R109" s="36"/>
      <c r="S109" s="37">
        <f>H109+O109-Q109</f>
        <v>0</v>
      </c>
      <c r="T109" s="36"/>
      <c r="U109" s="36"/>
      <c r="V109" s="38"/>
      <c r="W109" s="38"/>
      <c r="X109" s="39"/>
      <c r="Y109" s="32"/>
      <c r="Z109" s="12" t="str">
        <f>IF(B109="","00000000000000000",B109)&amp;IF(F109="","000000",F109)&amp;IF(G109="","000",G109)</f>
        <v>05033500013530244120631004</v>
      </c>
      <c r="AA109" s="33"/>
    </row>
    <row r="110" spans="1:27" ht="15" customHeight="1" x14ac:dyDescent="0.2">
      <c r="A110" s="21"/>
      <c r="B110" s="214" t="s">
        <v>38</v>
      </c>
      <c r="C110" s="215"/>
      <c r="D110" s="215"/>
      <c r="E110" s="215"/>
      <c r="F110" s="290" t="s">
        <v>130</v>
      </c>
      <c r="G110" s="291"/>
      <c r="H110" s="41">
        <v>96179.5</v>
      </c>
      <c r="I110" s="307"/>
      <c r="J110" s="307"/>
      <c r="K110" s="307"/>
      <c r="L110" s="307"/>
      <c r="M110" s="307"/>
      <c r="N110" s="307"/>
      <c r="O110" s="41">
        <v>-96179.5</v>
      </c>
      <c r="P110" s="41">
        <v>-96179.5</v>
      </c>
      <c r="Q110" s="41"/>
      <c r="R110" s="41"/>
      <c r="S110" s="41">
        <v>0</v>
      </c>
      <c r="T110" s="41"/>
      <c r="U110" s="41"/>
      <c r="V110" s="41"/>
      <c r="W110" s="41"/>
      <c r="X110" s="42"/>
      <c r="Y110" s="43"/>
      <c r="Z110" s="33"/>
      <c r="AA110" s="33"/>
    </row>
    <row r="111" spans="1:27" ht="15" customHeight="1" x14ac:dyDescent="0.2">
      <c r="A111" s="21"/>
      <c r="B111" s="210" t="s">
        <v>126</v>
      </c>
      <c r="C111" s="211"/>
      <c r="D111" s="212"/>
      <c r="E111" s="213"/>
      <c r="F111" s="34" t="s">
        <v>131</v>
      </c>
      <c r="G111" s="35" t="s">
        <v>42</v>
      </c>
      <c r="H111" s="36"/>
      <c r="I111" s="306"/>
      <c r="J111" s="306"/>
      <c r="K111" s="306"/>
      <c r="L111" s="306"/>
      <c r="M111" s="306"/>
      <c r="N111" s="306"/>
      <c r="O111" s="36">
        <v>16886.400000000001</v>
      </c>
      <c r="P111" s="36"/>
      <c r="Q111" s="36">
        <v>16886.400000000001</v>
      </c>
      <c r="R111" s="36">
        <v>16886.400000000001</v>
      </c>
      <c r="S111" s="37">
        <f>H111+O111-Q111</f>
        <v>0</v>
      </c>
      <c r="T111" s="36"/>
      <c r="U111" s="36"/>
      <c r="V111" s="38"/>
      <c r="W111" s="38"/>
      <c r="X111" s="39"/>
      <c r="Y111" s="32"/>
      <c r="Z111" s="12" t="str">
        <f>IF(B111="","00000000000000000",B111)&amp;IF(F111="","000000",F111)&amp;IF(G111="","000",G111)</f>
        <v>05033500013510244120634004</v>
      </c>
      <c r="AA111" s="33"/>
    </row>
    <row r="112" spans="1:27" ht="15" customHeight="1" x14ac:dyDescent="0.2">
      <c r="A112" s="21"/>
      <c r="B112" s="210" t="s">
        <v>119</v>
      </c>
      <c r="C112" s="211"/>
      <c r="D112" s="212"/>
      <c r="E112" s="213"/>
      <c r="F112" s="34" t="s">
        <v>131</v>
      </c>
      <c r="G112" s="35" t="s">
        <v>42</v>
      </c>
      <c r="H112" s="36"/>
      <c r="I112" s="306"/>
      <c r="J112" s="306"/>
      <c r="K112" s="306"/>
      <c r="L112" s="306"/>
      <c r="M112" s="306"/>
      <c r="N112" s="306"/>
      <c r="O112" s="36">
        <v>3225</v>
      </c>
      <c r="P112" s="36"/>
      <c r="Q112" s="36">
        <v>3225</v>
      </c>
      <c r="R112" s="36">
        <v>3225</v>
      </c>
      <c r="S112" s="37">
        <f>H112+O112-Q112</f>
        <v>0</v>
      </c>
      <c r="T112" s="36"/>
      <c r="U112" s="36"/>
      <c r="V112" s="38"/>
      <c r="W112" s="38"/>
      <c r="X112" s="39"/>
      <c r="Y112" s="32"/>
      <c r="Z112" s="12" t="str">
        <f>IF(B112="","00000000000000000",B112)&amp;IF(F112="","000000",F112)&amp;IF(G112="","000",G112)</f>
        <v>05059390013350244120634004</v>
      </c>
      <c r="AA112" s="33"/>
    </row>
    <row r="113" spans="1:27" ht="15" customHeight="1" x14ac:dyDescent="0.2">
      <c r="A113" s="21"/>
      <c r="B113" s="214" t="s">
        <v>38</v>
      </c>
      <c r="C113" s="215"/>
      <c r="D113" s="215"/>
      <c r="E113" s="215"/>
      <c r="F113" s="290" t="s">
        <v>132</v>
      </c>
      <c r="G113" s="291"/>
      <c r="H113" s="41"/>
      <c r="I113" s="307"/>
      <c r="J113" s="307"/>
      <c r="K113" s="307"/>
      <c r="L113" s="307"/>
      <c r="M113" s="307"/>
      <c r="N113" s="307"/>
      <c r="O113" s="41">
        <v>20111.400000000001</v>
      </c>
      <c r="P113" s="41"/>
      <c r="Q113" s="41">
        <v>20111.400000000001</v>
      </c>
      <c r="R113" s="41">
        <v>20111.400000000001</v>
      </c>
      <c r="S113" s="41">
        <v>0</v>
      </c>
      <c r="T113" s="41"/>
      <c r="U113" s="41"/>
      <c r="V113" s="41"/>
      <c r="W113" s="41"/>
      <c r="X113" s="42"/>
      <c r="Y113" s="43"/>
      <c r="Z113" s="33"/>
      <c r="AA113" s="33"/>
    </row>
    <row r="114" spans="1:27" ht="15" customHeight="1" x14ac:dyDescent="0.2">
      <c r="A114" s="21"/>
      <c r="B114" s="210" t="s">
        <v>133</v>
      </c>
      <c r="C114" s="211"/>
      <c r="D114" s="212"/>
      <c r="E114" s="213"/>
      <c r="F114" s="34" t="s">
        <v>134</v>
      </c>
      <c r="G114" s="35" t="s">
        <v>59</v>
      </c>
      <c r="H114" s="36"/>
      <c r="I114" s="306"/>
      <c r="J114" s="306"/>
      <c r="K114" s="306"/>
      <c r="L114" s="306"/>
      <c r="M114" s="306"/>
      <c r="N114" s="306"/>
      <c r="O114" s="36">
        <v>220000</v>
      </c>
      <c r="P114" s="36"/>
      <c r="Q114" s="36">
        <v>220000</v>
      </c>
      <c r="R114" s="36">
        <v>220000</v>
      </c>
      <c r="S114" s="37">
        <f t="shared" ref="S114:S126" si="8">H114+O114-Q114</f>
        <v>0</v>
      </c>
      <c r="T114" s="36"/>
      <c r="U114" s="36"/>
      <c r="V114" s="38"/>
      <c r="W114" s="38"/>
      <c r="X114" s="39"/>
      <c r="Y114" s="32"/>
      <c r="Z114" s="12" t="str">
        <f t="shared" ref="Z114:Z126" si="9">IF(B114="","00000000000000000",B114)&amp;IF(F114="","000000",F114)&amp;IF(G114="","000",G114)</f>
        <v>01139390023200612120641002</v>
      </c>
      <c r="AA114" s="33"/>
    </row>
    <row r="115" spans="1:27" ht="15" customHeight="1" x14ac:dyDescent="0.2">
      <c r="A115" s="21"/>
      <c r="B115" s="210" t="s">
        <v>135</v>
      </c>
      <c r="C115" s="211"/>
      <c r="D115" s="212"/>
      <c r="E115" s="213"/>
      <c r="F115" s="34" t="s">
        <v>134</v>
      </c>
      <c r="G115" s="35" t="s">
        <v>59</v>
      </c>
      <c r="H115" s="36"/>
      <c r="I115" s="306"/>
      <c r="J115" s="306"/>
      <c r="K115" s="306"/>
      <c r="L115" s="306"/>
      <c r="M115" s="306"/>
      <c r="N115" s="306"/>
      <c r="O115" s="36">
        <v>23660300</v>
      </c>
      <c r="P115" s="36"/>
      <c r="Q115" s="36">
        <v>23660300</v>
      </c>
      <c r="R115" s="36">
        <v>23660300</v>
      </c>
      <c r="S115" s="37">
        <f t="shared" si="8"/>
        <v>0</v>
      </c>
      <c r="T115" s="36"/>
      <c r="U115" s="36"/>
      <c r="V115" s="38"/>
      <c r="W115" s="38"/>
      <c r="X115" s="39"/>
      <c r="Y115" s="32"/>
      <c r="Z115" s="12" t="str">
        <f t="shared" si="9"/>
        <v>08010310023020611120641002</v>
      </c>
      <c r="AA115" s="33"/>
    </row>
    <row r="116" spans="1:27" ht="15" customHeight="1" x14ac:dyDescent="0.2">
      <c r="A116" s="21"/>
      <c r="B116" s="210" t="s">
        <v>136</v>
      </c>
      <c r="C116" s="211"/>
      <c r="D116" s="212"/>
      <c r="E116" s="213"/>
      <c r="F116" s="34" t="s">
        <v>134</v>
      </c>
      <c r="G116" s="35" t="s">
        <v>59</v>
      </c>
      <c r="H116" s="36"/>
      <c r="I116" s="306"/>
      <c r="J116" s="306"/>
      <c r="K116" s="306"/>
      <c r="L116" s="306"/>
      <c r="M116" s="306"/>
      <c r="N116" s="306"/>
      <c r="O116" s="36">
        <v>32000</v>
      </c>
      <c r="P116" s="36"/>
      <c r="Q116" s="36">
        <v>32000</v>
      </c>
      <c r="R116" s="36">
        <v>32000</v>
      </c>
      <c r="S116" s="37">
        <f t="shared" si="8"/>
        <v>0</v>
      </c>
      <c r="T116" s="36"/>
      <c r="U116" s="36"/>
      <c r="V116" s="38"/>
      <c r="W116" s="38"/>
      <c r="X116" s="39"/>
      <c r="Y116" s="32"/>
      <c r="Z116" s="12" t="str">
        <f t="shared" si="9"/>
        <v>08010310023030612120641002</v>
      </c>
      <c r="AA116" s="33"/>
    </row>
    <row r="117" spans="1:27" ht="15" customHeight="1" x14ac:dyDescent="0.2">
      <c r="A117" s="21"/>
      <c r="B117" s="210" t="s">
        <v>137</v>
      </c>
      <c r="C117" s="211"/>
      <c r="D117" s="212"/>
      <c r="E117" s="213"/>
      <c r="F117" s="34" t="s">
        <v>134</v>
      </c>
      <c r="G117" s="35" t="s">
        <v>59</v>
      </c>
      <c r="H117" s="36"/>
      <c r="I117" s="306"/>
      <c r="J117" s="306"/>
      <c r="K117" s="306"/>
      <c r="L117" s="306"/>
      <c r="M117" s="306"/>
      <c r="N117" s="306"/>
      <c r="O117" s="36">
        <v>774829.7</v>
      </c>
      <c r="P117" s="36"/>
      <c r="Q117" s="36">
        <v>774829.7</v>
      </c>
      <c r="R117" s="36">
        <v>774829.7</v>
      </c>
      <c r="S117" s="37">
        <f t="shared" si="8"/>
        <v>0</v>
      </c>
      <c r="T117" s="36"/>
      <c r="U117" s="36"/>
      <c r="V117" s="38"/>
      <c r="W117" s="38"/>
      <c r="X117" s="39"/>
      <c r="Y117" s="32"/>
      <c r="Z117" s="12" t="str">
        <f t="shared" si="9"/>
        <v>08010310023040612120641002</v>
      </c>
      <c r="AA117" s="33"/>
    </row>
    <row r="118" spans="1:27" ht="15" customHeight="1" x14ac:dyDescent="0.2">
      <c r="A118" s="21"/>
      <c r="B118" s="210" t="s">
        <v>138</v>
      </c>
      <c r="C118" s="211"/>
      <c r="D118" s="212"/>
      <c r="E118" s="213"/>
      <c r="F118" s="34" t="s">
        <v>134</v>
      </c>
      <c r="G118" s="35" t="s">
        <v>59</v>
      </c>
      <c r="H118" s="36"/>
      <c r="I118" s="306"/>
      <c r="J118" s="306"/>
      <c r="K118" s="306"/>
      <c r="L118" s="306"/>
      <c r="M118" s="306"/>
      <c r="N118" s="306"/>
      <c r="O118" s="36">
        <v>283200.3</v>
      </c>
      <c r="P118" s="36"/>
      <c r="Q118" s="36">
        <v>283200.3</v>
      </c>
      <c r="R118" s="36">
        <v>283200.3</v>
      </c>
      <c r="S118" s="37">
        <f t="shared" si="8"/>
        <v>0</v>
      </c>
      <c r="T118" s="36"/>
      <c r="U118" s="36"/>
      <c r="V118" s="38"/>
      <c r="W118" s="38"/>
      <c r="X118" s="39"/>
      <c r="Y118" s="32"/>
      <c r="Z118" s="12" t="str">
        <f t="shared" si="9"/>
        <v>08010310023060612120641002</v>
      </c>
      <c r="AA118" s="33"/>
    </row>
    <row r="119" spans="1:27" ht="15" customHeight="1" x14ac:dyDescent="0.2">
      <c r="A119" s="21"/>
      <c r="B119" s="210" t="s">
        <v>139</v>
      </c>
      <c r="C119" s="211"/>
      <c r="D119" s="212"/>
      <c r="E119" s="213"/>
      <c r="F119" s="34" t="s">
        <v>134</v>
      </c>
      <c r="G119" s="35" t="s">
        <v>59</v>
      </c>
      <c r="H119" s="36"/>
      <c r="I119" s="306"/>
      <c r="J119" s="306"/>
      <c r="K119" s="306"/>
      <c r="L119" s="306"/>
      <c r="M119" s="306"/>
      <c r="N119" s="306"/>
      <c r="O119" s="36">
        <v>8231</v>
      </c>
      <c r="P119" s="36"/>
      <c r="Q119" s="36">
        <v>8231</v>
      </c>
      <c r="R119" s="36">
        <v>8231</v>
      </c>
      <c r="S119" s="37">
        <f t="shared" si="8"/>
        <v>0</v>
      </c>
      <c r="T119" s="36"/>
      <c r="U119" s="36"/>
      <c r="V119" s="38"/>
      <c r="W119" s="38"/>
      <c r="X119" s="39"/>
      <c r="Y119" s="32"/>
      <c r="Z119" s="12" t="str">
        <f t="shared" si="9"/>
        <v>08010310023070612120641002</v>
      </c>
      <c r="AA119" s="33"/>
    </row>
    <row r="120" spans="1:27" ht="15" customHeight="1" x14ac:dyDescent="0.2">
      <c r="A120" s="21"/>
      <c r="B120" s="210" t="s">
        <v>140</v>
      </c>
      <c r="C120" s="211"/>
      <c r="D120" s="212"/>
      <c r="E120" s="213"/>
      <c r="F120" s="34" t="s">
        <v>134</v>
      </c>
      <c r="G120" s="35" t="s">
        <v>59</v>
      </c>
      <c r="H120" s="36"/>
      <c r="I120" s="306"/>
      <c r="J120" s="306"/>
      <c r="K120" s="306"/>
      <c r="L120" s="306"/>
      <c r="M120" s="306"/>
      <c r="N120" s="306"/>
      <c r="O120" s="36">
        <v>660000</v>
      </c>
      <c r="P120" s="36"/>
      <c r="Q120" s="36">
        <v>660000</v>
      </c>
      <c r="R120" s="36">
        <v>66000</v>
      </c>
      <c r="S120" s="37">
        <f t="shared" si="8"/>
        <v>0</v>
      </c>
      <c r="T120" s="36"/>
      <c r="U120" s="36"/>
      <c r="V120" s="38"/>
      <c r="W120" s="38"/>
      <c r="X120" s="39"/>
      <c r="Y120" s="32"/>
      <c r="Z120" s="12" t="str">
        <f t="shared" si="9"/>
        <v>08010310023090612120641002</v>
      </c>
      <c r="AA120" s="33"/>
    </row>
    <row r="121" spans="1:27" ht="15" customHeight="1" x14ac:dyDescent="0.2">
      <c r="A121" s="21"/>
      <c r="B121" s="210" t="s">
        <v>141</v>
      </c>
      <c r="C121" s="211"/>
      <c r="D121" s="212"/>
      <c r="E121" s="213"/>
      <c r="F121" s="34" t="s">
        <v>134</v>
      </c>
      <c r="G121" s="35" t="s">
        <v>59</v>
      </c>
      <c r="H121" s="36"/>
      <c r="I121" s="306"/>
      <c r="J121" s="306"/>
      <c r="K121" s="306"/>
      <c r="L121" s="306"/>
      <c r="M121" s="306"/>
      <c r="N121" s="306"/>
      <c r="O121" s="36">
        <v>21932700</v>
      </c>
      <c r="P121" s="36"/>
      <c r="Q121" s="36">
        <v>21932700</v>
      </c>
      <c r="R121" s="36">
        <v>21932700</v>
      </c>
      <c r="S121" s="37">
        <f t="shared" si="8"/>
        <v>0</v>
      </c>
      <c r="T121" s="36"/>
      <c r="U121" s="36"/>
      <c r="V121" s="38"/>
      <c r="W121" s="38"/>
      <c r="X121" s="39"/>
      <c r="Y121" s="32"/>
      <c r="Z121" s="12" t="str">
        <f t="shared" si="9"/>
        <v>08010310023100611120641002</v>
      </c>
      <c r="AA121" s="33"/>
    </row>
    <row r="122" spans="1:27" ht="15" customHeight="1" x14ac:dyDescent="0.2">
      <c r="A122" s="21"/>
      <c r="B122" s="210" t="s">
        <v>142</v>
      </c>
      <c r="C122" s="211"/>
      <c r="D122" s="212"/>
      <c r="E122" s="213"/>
      <c r="F122" s="34" t="s">
        <v>134</v>
      </c>
      <c r="G122" s="35" t="s">
        <v>59</v>
      </c>
      <c r="H122" s="36"/>
      <c r="I122" s="306"/>
      <c r="J122" s="306"/>
      <c r="K122" s="306"/>
      <c r="L122" s="306"/>
      <c r="M122" s="306"/>
      <c r="N122" s="306"/>
      <c r="O122" s="36">
        <v>3523200</v>
      </c>
      <c r="P122" s="36"/>
      <c r="Q122" s="36">
        <v>3523200</v>
      </c>
      <c r="R122" s="36">
        <v>3523200</v>
      </c>
      <c r="S122" s="37">
        <f t="shared" si="8"/>
        <v>0</v>
      </c>
      <c r="T122" s="36"/>
      <c r="U122" s="36"/>
      <c r="V122" s="38"/>
      <c r="W122" s="38"/>
      <c r="X122" s="39"/>
      <c r="Y122" s="32"/>
      <c r="Z122" s="12" t="str">
        <f t="shared" si="9"/>
        <v>08010310071420611120641002</v>
      </c>
      <c r="AA122" s="33"/>
    </row>
    <row r="123" spans="1:27" ht="15" customHeight="1" x14ac:dyDescent="0.2">
      <c r="A123" s="21"/>
      <c r="B123" s="210" t="s">
        <v>143</v>
      </c>
      <c r="C123" s="211"/>
      <c r="D123" s="212"/>
      <c r="E123" s="213"/>
      <c r="F123" s="34" t="s">
        <v>134</v>
      </c>
      <c r="G123" s="35" t="s">
        <v>59</v>
      </c>
      <c r="H123" s="36"/>
      <c r="I123" s="306"/>
      <c r="J123" s="306"/>
      <c r="K123" s="306"/>
      <c r="L123" s="306"/>
      <c r="M123" s="306"/>
      <c r="N123" s="306"/>
      <c r="O123" s="36">
        <v>176899</v>
      </c>
      <c r="P123" s="36"/>
      <c r="Q123" s="36">
        <v>176899</v>
      </c>
      <c r="R123" s="36">
        <v>176899</v>
      </c>
      <c r="S123" s="37">
        <f t="shared" si="8"/>
        <v>0</v>
      </c>
      <c r="T123" s="36"/>
      <c r="U123" s="36"/>
      <c r="V123" s="38"/>
      <c r="W123" s="38"/>
      <c r="X123" s="39"/>
      <c r="Y123" s="32"/>
      <c r="Z123" s="12" t="str">
        <f t="shared" si="9"/>
        <v>080103100L5191612120641002</v>
      </c>
      <c r="AA123" s="33"/>
    </row>
    <row r="124" spans="1:27" ht="15" customHeight="1" x14ac:dyDescent="0.2">
      <c r="A124" s="21"/>
      <c r="B124" s="210" t="s">
        <v>144</v>
      </c>
      <c r="C124" s="211"/>
      <c r="D124" s="212"/>
      <c r="E124" s="213"/>
      <c r="F124" s="34" t="s">
        <v>134</v>
      </c>
      <c r="G124" s="35" t="s">
        <v>59</v>
      </c>
      <c r="H124" s="36"/>
      <c r="I124" s="306"/>
      <c r="J124" s="306"/>
      <c r="K124" s="306"/>
      <c r="L124" s="306"/>
      <c r="M124" s="306"/>
      <c r="N124" s="306"/>
      <c r="O124" s="36">
        <v>10000</v>
      </c>
      <c r="P124" s="36"/>
      <c r="Q124" s="36">
        <v>10000</v>
      </c>
      <c r="R124" s="36">
        <v>10000</v>
      </c>
      <c r="S124" s="37">
        <f t="shared" si="8"/>
        <v>0</v>
      </c>
      <c r="T124" s="36"/>
      <c r="U124" s="36"/>
      <c r="V124" s="38"/>
      <c r="W124" s="38"/>
      <c r="X124" s="39"/>
      <c r="Y124" s="32"/>
      <c r="Z124" s="12" t="str">
        <f t="shared" si="9"/>
        <v>08010320023220611120641002</v>
      </c>
      <c r="AA124" s="33"/>
    </row>
    <row r="125" spans="1:27" ht="15" customHeight="1" x14ac:dyDescent="0.2">
      <c r="A125" s="21"/>
      <c r="B125" s="210" t="s">
        <v>145</v>
      </c>
      <c r="C125" s="211"/>
      <c r="D125" s="212"/>
      <c r="E125" s="213"/>
      <c r="F125" s="34" t="s">
        <v>134</v>
      </c>
      <c r="G125" s="35" t="s">
        <v>59</v>
      </c>
      <c r="H125" s="36"/>
      <c r="I125" s="306"/>
      <c r="J125" s="306"/>
      <c r="K125" s="306"/>
      <c r="L125" s="306"/>
      <c r="M125" s="306"/>
      <c r="N125" s="306"/>
      <c r="O125" s="36">
        <v>1000000</v>
      </c>
      <c r="P125" s="36"/>
      <c r="Q125" s="36">
        <v>1000000</v>
      </c>
      <c r="R125" s="36">
        <v>1000000</v>
      </c>
      <c r="S125" s="37">
        <f t="shared" si="8"/>
        <v>0</v>
      </c>
      <c r="T125" s="36"/>
      <c r="U125" s="36"/>
      <c r="V125" s="38"/>
      <c r="W125" s="38"/>
      <c r="X125" s="39"/>
      <c r="Y125" s="32"/>
      <c r="Z125" s="12" t="str">
        <f t="shared" si="9"/>
        <v>08010330023170611120641002</v>
      </c>
      <c r="AA125" s="33"/>
    </row>
    <row r="126" spans="1:27" ht="15" customHeight="1" x14ac:dyDescent="0.2">
      <c r="A126" s="21"/>
      <c r="B126" s="210" t="s">
        <v>146</v>
      </c>
      <c r="C126" s="211"/>
      <c r="D126" s="212"/>
      <c r="E126" s="213"/>
      <c r="F126" s="34" t="s">
        <v>134</v>
      </c>
      <c r="G126" s="35" t="s">
        <v>59</v>
      </c>
      <c r="H126" s="36"/>
      <c r="I126" s="306"/>
      <c r="J126" s="306"/>
      <c r="K126" s="306"/>
      <c r="L126" s="306"/>
      <c r="M126" s="306"/>
      <c r="N126" s="306"/>
      <c r="O126" s="36">
        <v>10000</v>
      </c>
      <c r="P126" s="36"/>
      <c r="Q126" s="36">
        <v>10000</v>
      </c>
      <c r="R126" s="36">
        <v>10000</v>
      </c>
      <c r="S126" s="37">
        <f t="shared" si="8"/>
        <v>0</v>
      </c>
      <c r="T126" s="36"/>
      <c r="U126" s="36"/>
      <c r="V126" s="38"/>
      <c r="W126" s="38"/>
      <c r="X126" s="39"/>
      <c r="Y126" s="32"/>
      <c r="Z126" s="12" t="str">
        <f t="shared" si="9"/>
        <v>08010330023180611120641002</v>
      </c>
      <c r="AA126" s="33"/>
    </row>
    <row r="127" spans="1:27" ht="15" customHeight="1" x14ac:dyDescent="0.2">
      <c r="A127" s="21"/>
      <c r="B127" s="214" t="s">
        <v>38</v>
      </c>
      <c r="C127" s="215"/>
      <c r="D127" s="215"/>
      <c r="E127" s="215"/>
      <c r="F127" s="290" t="s">
        <v>147</v>
      </c>
      <c r="G127" s="291"/>
      <c r="H127" s="41"/>
      <c r="I127" s="307"/>
      <c r="J127" s="307"/>
      <c r="K127" s="307"/>
      <c r="L127" s="307"/>
      <c r="M127" s="307"/>
      <c r="N127" s="307"/>
      <c r="O127" s="41">
        <v>52291360</v>
      </c>
      <c r="P127" s="41"/>
      <c r="Q127" s="41">
        <v>52291360</v>
      </c>
      <c r="R127" s="41">
        <v>51697360</v>
      </c>
      <c r="S127" s="41">
        <v>0</v>
      </c>
      <c r="T127" s="41"/>
      <c r="U127" s="41"/>
      <c r="V127" s="41"/>
      <c r="W127" s="41"/>
      <c r="X127" s="42"/>
      <c r="Y127" s="43"/>
      <c r="Z127" s="33"/>
      <c r="AA127" s="33"/>
    </row>
    <row r="128" spans="1:27" ht="15" customHeight="1" x14ac:dyDescent="0.2">
      <c r="A128" s="21"/>
      <c r="B128" s="210" t="s">
        <v>148</v>
      </c>
      <c r="C128" s="211"/>
      <c r="D128" s="212"/>
      <c r="E128" s="213"/>
      <c r="F128" s="34" t="s">
        <v>149</v>
      </c>
      <c r="G128" s="35" t="s">
        <v>42</v>
      </c>
      <c r="H128" s="36"/>
      <c r="I128" s="306"/>
      <c r="J128" s="306"/>
      <c r="K128" s="306"/>
      <c r="L128" s="306"/>
      <c r="M128" s="306"/>
      <c r="N128" s="306"/>
      <c r="O128" s="36">
        <v>1000000</v>
      </c>
      <c r="P128" s="36"/>
      <c r="Q128" s="36">
        <v>1000000</v>
      </c>
      <c r="R128" s="36"/>
      <c r="S128" s="37">
        <f>H128+O128-Q128</f>
        <v>0</v>
      </c>
      <c r="T128" s="36"/>
      <c r="U128" s="36"/>
      <c r="V128" s="38"/>
      <c r="W128" s="38"/>
      <c r="X128" s="39"/>
      <c r="Y128" s="32"/>
      <c r="Z128" s="12" t="str">
        <f>IF(B128="","00000000000000000",B128)&amp;IF(F128="","000000",F128)&amp;IF(G128="","000",G128)</f>
        <v>05033500072090813120645004</v>
      </c>
      <c r="AA128" s="33"/>
    </row>
    <row r="129" spans="1:27" ht="15" customHeight="1" x14ac:dyDescent="0.2">
      <c r="A129" s="21"/>
      <c r="B129" s="210" t="s">
        <v>150</v>
      </c>
      <c r="C129" s="211"/>
      <c r="D129" s="212"/>
      <c r="E129" s="213"/>
      <c r="F129" s="34" t="s">
        <v>149</v>
      </c>
      <c r="G129" s="35" t="s">
        <v>42</v>
      </c>
      <c r="H129" s="36"/>
      <c r="I129" s="306"/>
      <c r="J129" s="306"/>
      <c r="K129" s="306"/>
      <c r="L129" s="306"/>
      <c r="M129" s="306"/>
      <c r="N129" s="306"/>
      <c r="O129" s="36">
        <v>410000</v>
      </c>
      <c r="P129" s="36"/>
      <c r="Q129" s="36">
        <v>410000</v>
      </c>
      <c r="R129" s="36"/>
      <c r="S129" s="37">
        <f>H129+O129-Q129</f>
        <v>0</v>
      </c>
      <c r="T129" s="36"/>
      <c r="U129" s="36"/>
      <c r="V129" s="38"/>
      <c r="W129" s="38"/>
      <c r="X129" s="39"/>
      <c r="Y129" s="32"/>
      <c r="Z129" s="12" t="str">
        <f>IF(B129="","00000000000000000",B129)&amp;IF(F129="","000000",F129)&amp;IF(G129="","000",G129)</f>
        <v>050335000S2090813120645004</v>
      </c>
      <c r="AA129" s="33"/>
    </row>
    <row r="130" spans="1:27" ht="15" customHeight="1" x14ac:dyDescent="0.2">
      <c r="A130" s="21"/>
      <c r="B130" s="214" t="s">
        <v>38</v>
      </c>
      <c r="C130" s="215"/>
      <c r="D130" s="215"/>
      <c r="E130" s="215"/>
      <c r="F130" s="290" t="s">
        <v>151</v>
      </c>
      <c r="G130" s="291"/>
      <c r="H130" s="41"/>
      <c r="I130" s="307"/>
      <c r="J130" s="307"/>
      <c r="K130" s="307"/>
      <c r="L130" s="307"/>
      <c r="M130" s="307"/>
      <c r="N130" s="307"/>
      <c r="O130" s="41">
        <v>1410000</v>
      </c>
      <c r="P130" s="41"/>
      <c r="Q130" s="41">
        <v>1410000</v>
      </c>
      <c r="R130" s="41"/>
      <c r="S130" s="41">
        <v>0</v>
      </c>
      <c r="T130" s="41"/>
      <c r="U130" s="41"/>
      <c r="V130" s="41"/>
      <c r="W130" s="41"/>
      <c r="X130" s="42"/>
      <c r="Y130" s="43"/>
      <c r="Z130" s="33"/>
      <c r="AA130" s="33"/>
    </row>
    <row r="131" spans="1:27" ht="15" customHeight="1" x14ac:dyDescent="0.2">
      <c r="A131" s="21"/>
      <c r="B131" s="210" t="s">
        <v>152</v>
      </c>
      <c r="C131" s="211"/>
      <c r="D131" s="212"/>
      <c r="E131" s="213"/>
      <c r="F131" s="34" t="s">
        <v>153</v>
      </c>
      <c r="G131" s="35" t="s">
        <v>48</v>
      </c>
      <c r="H131" s="36"/>
      <c r="I131" s="306"/>
      <c r="J131" s="306"/>
      <c r="K131" s="306"/>
      <c r="L131" s="306"/>
      <c r="M131" s="306"/>
      <c r="N131" s="306"/>
      <c r="O131" s="36">
        <v>500000</v>
      </c>
      <c r="P131" s="36"/>
      <c r="Q131" s="36">
        <v>500000</v>
      </c>
      <c r="R131" s="36">
        <v>500000</v>
      </c>
      <c r="S131" s="37">
        <f>H131+O131-Q131</f>
        <v>0</v>
      </c>
      <c r="T131" s="36"/>
      <c r="U131" s="36"/>
      <c r="V131" s="38"/>
      <c r="W131" s="38"/>
      <c r="X131" s="39"/>
      <c r="Y131" s="32"/>
      <c r="Z131" s="12" t="str">
        <f>IF(B131="","00000000000000000",B131)&amp;IF(F131="","000000",F131)&amp;IF(G131="","000",G131)</f>
        <v>05032330025350633120646006</v>
      </c>
      <c r="AA131" s="33"/>
    </row>
    <row r="132" spans="1:27" ht="15" customHeight="1" x14ac:dyDescent="0.2">
      <c r="A132" s="21"/>
      <c r="B132" s="210" t="s">
        <v>154</v>
      </c>
      <c r="C132" s="211"/>
      <c r="D132" s="212"/>
      <c r="E132" s="213"/>
      <c r="F132" s="34" t="s">
        <v>153</v>
      </c>
      <c r="G132" s="35" t="s">
        <v>48</v>
      </c>
      <c r="H132" s="36"/>
      <c r="I132" s="306"/>
      <c r="J132" s="306"/>
      <c r="K132" s="306"/>
      <c r="L132" s="306"/>
      <c r="M132" s="306"/>
      <c r="N132" s="306"/>
      <c r="O132" s="36">
        <v>7000000</v>
      </c>
      <c r="P132" s="36"/>
      <c r="Q132" s="36">
        <v>7000000</v>
      </c>
      <c r="R132" s="36">
        <v>7000000</v>
      </c>
      <c r="S132" s="37">
        <f>H132+O132-Q132</f>
        <v>0</v>
      </c>
      <c r="T132" s="36"/>
      <c r="U132" s="36"/>
      <c r="V132" s="38"/>
      <c r="W132" s="38"/>
      <c r="X132" s="39"/>
      <c r="Y132" s="32"/>
      <c r="Z132" s="12" t="str">
        <f>IF(B132="","00000000000000000",B132)&amp;IF(F132="","000000",F132)&amp;IF(G132="","000",G132)</f>
        <v>05032330075350633120646006</v>
      </c>
      <c r="AA132" s="33"/>
    </row>
    <row r="133" spans="1:27" ht="15" customHeight="1" x14ac:dyDescent="0.2">
      <c r="A133" s="21"/>
      <c r="B133" s="214" t="s">
        <v>38</v>
      </c>
      <c r="C133" s="215"/>
      <c r="D133" s="215"/>
      <c r="E133" s="215"/>
      <c r="F133" s="290" t="s">
        <v>155</v>
      </c>
      <c r="G133" s="291"/>
      <c r="H133" s="41"/>
      <c r="I133" s="307"/>
      <c r="J133" s="307"/>
      <c r="K133" s="307"/>
      <c r="L133" s="307"/>
      <c r="M133" s="307"/>
      <c r="N133" s="307"/>
      <c r="O133" s="41">
        <v>7500000</v>
      </c>
      <c r="P133" s="41"/>
      <c r="Q133" s="41">
        <v>7500000</v>
      </c>
      <c r="R133" s="41">
        <v>7500000</v>
      </c>
      <c r="S133" s="41">
        <v>0</v>
      </c>
      <c r="T133" s="41"/>
      <c r="U133" s="41"/>
      <c r="V133" s="41"/>
      <c r="W133" s="41"/>
      <c r="X133" s="42"/>
      <c r="Y133" s="43"/>
      <c r="Z133" s="33"/>
      <c r="AA133" s="33"/>
    </row>
    <row r="134" spans="1:27" ht="15" customHeight="1" x14ac:dyDescent="0.2">
      <c r="A134" s="21"/>
      <c r="B134" s="210" t="s">
        <v>156</v>
      </c>
      <c r="C134" s="211"/>
      <c r="D134" s="212"/>
      <c r="E134" s="213"/>
      <c r="F134" s="34" t="s">
        <v>157</v>
      </c>
      <c r="G134" s="35" t="s">
        <v>66</v>
      </c>
      <c r="H134" s="36"/>
      <c r="I134" s="306"/>
      <c r="J134" s="306"/>
      <c r="K134" s="306"/>
      <c r="L134" s="306"/>
      <c r="M134" s="306"/>
      <c r="N134" s="306"/>
      <c r="O134" s="36">
        <v>850100</v>
      </c>
      <c r="P134" s="36"/>
      <c r="Q134" s="36">
        <v>850100</v>
      </c>
      <c r="R134" s="36">
        <v>850100</v>
      </c>
      <c r="S134" s="37">
        <f>H134+O134-Q134</f>
        <v>0</v>
      </c>
      <c r="T134" s="36"/>
      <c r="U134" s="36"/>
      <c r="V134" s="38"/>
      <c r="W134" s="38"/>
      <c r="X134" s="39"/>
      <c r="Y134" s="32"/>
      <c r="Z134" s="12" t="str">
        <f>IF(B134="","00000000000000000",B134)&amp;IF(F134="","000000",F134)&amp;IF(G134="","000",G134)</f>
        <v>01069700081020540120651001</v>
      </c>
      <c r="AA134" s="33"/>
    </row>
    <row r="135" spans="1:27" ht="15" customHeight="1" x14ac:dyDescent="0.2">
      <c r="A135" s="21"/>
      <c r="B135" s="214" t="s">
        <v>38</v>
      </c>
      <c r="C135" s="215"/>
      <c r="D135" s="215"/>
      <c r="E135" s="215"/>
      <c r="F135" s="290" t="s">
        <v>158</v>
      </c>
      <c r="G135" s="291"/>
      <c r="H135" s="41"/>
      <c r="I135" s="307"/>
      <c r="J135" s="307"/>
      <c r="K135" s="307"/>
      <c r="L135" s="307"/>
      <c r="M135" s="307"/>
      <c r="N135" s="307"/>
      <c r="O135" s="41">
        <v>850100</v>
      </c>
      <c r="P135" s="41"/>
      <c r="Q135" s="41">
        <v>850100</v>
      </c>
      <c r="R135" s="41">
        <v>850100</v>
      </c>
      <c r="S135" s="41">
        <v>0</v>
      </c>
      <c r="T135" s="41"/>
      <c r="U135" s="41"/>
      <c r="V135" s="41"/>
      <c r="W135" s="41"/>
      <c r="X135" s="42"/>
      <c r="Y135" s="43"/>
      <c r="Z135" s="33"/>
      <c r="AA135" s="33"/>
    </row>
    <row r="136" spans="1:27" ht="15" customHeight="1" x14ac:dyDescent="0.2">
      <c r="A136" s="21"/>
      <c r="B136" s="210" t="s">
        <v>159</v>
      </c>
      <c r="C136" s="211"/>
      <c r="D136" s="212"/>
      <c r="E136" s="213"/>
      <c r="F136" s="34" t="s">
        <v>160</v>
      </c>
      <c r="G136" s="35" t="s">
        <v>49</v>
      </c>
      <c r="H136" s="36"/>
      <c r="I136" s="306"/>
      <c r="J136" s="306"/>
      <c r="K136" s="306"/>
      <c r="L136" s="306"/>
      <c r="M136" s="306"/>
      <c r="N136" s="306"/>
      <c r="O136" s="36">
        <v>8400</v>
      </c>
      <c r="P136" s="36"/>
      <c r="Q136" s="36">
        <v>8400</v>
      </c>
      <c r="R136" s="36"/>
      <c r="S136" s="37">
        <f>H136+O136-Q136</f>
        <v>0</v>
      </c>
      <c r="T136" s="36"/>
      <c r="U136" s="36"/>
      <c r="V136" s="38"/>
      <c r="W136" s="38"/>
      <c r="X136" s="39"/>
      <c r="Y136" s="32"/>
      <c r="Z136" s="12" t="str">
        <f>IF(B136="","00000000000000000",B136)&amp;IF(F136="","000000",F136)&amp;IF(G136="","000",G136)</f>
        <v>05059390013350112120812007</v>
      </c>
      <c r="AA136" s="33"/>
    </row>
    <row r="137" spans="1:27" ht="15" customHeight="1" x14ac:dyDescent="0.2">
      <c r="A137" s="21"/>
      <c r="B137" s="214" t="s">
        <v>38</v>
      </c>
      <c r="C137" s="215"/>
      <c r="D137" s="215"/>
      <c r="E137" s="215"/>
      <c r="F137" s="290" t="s">
        <v>161</v>
      </c>
      <c r="G137" s="291"/>
      <c r="H137" s="41"/>
      <c r="I137" s="307"/>
      <c r="J137" s="307"/>
      <c r="K137" s="307"/>
      <c r="L137" s="307"/>
      <c r="M137" s="307"/>
      <c r="N137" s="307"/>
      <c r="O137" s="41">
        <v>8400</v>
      </c>
      <c r="P137" s="41"/>
      <c r="Q137" s="41">
        <v>8400</v>
      </c>
      <c r="R137" s="41"/>
      <c r="S137" s="41">
        <v>0</v>
      </c>
      <c r="T137" s="41"/>
      <c r="U137" s="41"/>
      <c r="V137" s="41"/>
      <c r="W137" s="41"/>
      <c r="X137" s="42"/>
      <c r="Y137" s="43"/>
      <c r="Z137" s="33"/>
      <c r="AA137" s="33"/>
    </row>
    <row r="138" spans="1:27" ht="15" customHeight="1" x14ac:dyDescent="0.2">
      <c r="A138" s="21"/>
      <c r="B138" s="210" t="s">
        <v>125</v>
      </c>
      <c r="C138" s="211"/>
      <c r="D138" s="212"/>
      <c r="E138" s="213"/>
      <c r="F138" s="34" t="s">
        <v>162</v>
      </c>
      <c r="G138" s="35" t="s">
        <v>49</v>
      </c>
      <c r="H138" s="36">
        <v>42906.1</v>
      </c>
      <c r="I138" s="306"/>
      <c r="J138" s="306"/>
      <c r="K138" s="306"/>
      <c r="L138" s="306"/>
      <c r="M138" s="306"/>
      <c r="N138" s="306"/>
      <c r="O138" s="36">
        <v>180000</v>
      </c>
      <c r="P138" s="36"/>
      <c r="Q138" s="36">
        <v>222906.1</v>
      </c>
      <c r="R138" s="36"/>
      <c r="S138" s="37">
        <f>H138+O138-Q138</f>
        <v>0</v>
      </c>
      <c r="T138" s="36"/>
      <c r="U138" s="36"/>
      <c r="V138" s="38"/>
      <c r="W138" s="38"/>
      <c r="X138" s="39"/>
      <c r="Y138" s="32"/>
      <c r="Z138" s="12" t="str">
        <f>IF(B138="","00000000000000000",B138)&amp;IF(F138="","000000",F138)&amp;IF(G138="","000",G138)</f>
        <v>01139390099990244120821007</v>
      </c>
      <c r="AA138" s="33"/>
    </row>
    <row r="139" spans="1:27" ht="15" customHeight="1" x14ac:dyDescent="0.2">
      <c r="A139" s="21"/>
      <c r="B139" s="214" t="s">
        <v>38</v>
      </c>
      <c r="C139" s="215"/>
      <c r="D139" s="215"/>
      <c r="E139" s="215"/>
      <c r="F139" s="290" t="s">
        <v>163</v>
      </c>
      <c r="G139" s="291"/>
      <c r="H139" s="41">
        <v>42906.1</v>
      </c>
      <c r="I139" s="307"/>
      <c r="J139" s="307"/>
      <c r="K139" s="307"/>
      <c r="L139" s="307"/>
      <c r="M139" s="307"/>
      <c r="N139" s="307"/>
      <c r="O139" s="41">
        <v>180000</v>
      </c>
      <c r="P139" s="41"/>
      <c r="Q139" s="41">
        <v>222906.1</v>
      </c>
      <c r="R139" s="41"/>
      <c r="S139" s="41">
        <v>0</v>
      </c>
      <c r="T139" s="41"/>
      <c r="U139" s="41"/>
      <c r="V139" s="41"/>
      <c r="W139" s="41"/>
      <c r="X139" s="42"/>
      <c r="Y139" s="43"/>
      <c r="Z139" s="33"/>
      <c r="AA139" s="33"/>
    </row>
    <row r="140" spans="1:27" ht="15" customHeight="1" x14ac:dyDescent="0.2">
      <c r="A140" s="21"/>
      <c r="B140" s="210" t="s">
        <v>125</v>
      </c>
      <c r="C140" s="211"/>
      <c r="D140" s="212"/>
      <c r="E140" s="213"/>
      <c r="F140" s="34" t="s">
        <v>164</v>
      </c>
      <c r="G140" s="35" t="s">
        <v>49</v>
      </c>
      <c r="H140" s="36"/>
      <c r="I140" s="306"/>
      <c r="J140" s="306"/>
      <c r="K140" s="306"/>
      <c r="L140" s="306"/>
      <c r="M140" s="306"/>
      <c r="N140" s="306"/>
      <c r="O140" s="36">
        <v>90711.76</v>
      </c>
      <c r="P140" s="36"/>
      <c r="Q140" s="36">
        <v>90711.76</v>
      </c>
      <c r="R140" s="36"/>
      <c r="S140" s="37">
        <f>H140+O140-Q140</f>
        <v>0</v>
      </c>
      <c r="T140" s="36"/>
      <c r="U140" s="36"/>
      <c r="V140" s="38"/>
      <c r="W140" s="38"/>
      <c r="X140" s="39"/>
      <c r="Y140" s="32"/>
      <c r="Z140" s="12" t="str">
        <f>IF(B140="","00000000000000000",B140)&amp;IF(F140="","000000",F140)&amp;IF(G140="","000",G140)</f>
        <v>01139390099990244120826007</v>
      </c>
      <c r="AA140" s="33"/>
    </row>
    <row r="141" spans="1:27" ht="15" customHeight="1" x14ac:dyDescent="0.2">
      <c r="A141" s="21"/>
      <c r="B141" s="210" t="s">
        <v>165</v>
      </c>
      <c r="C141" s="211"/>
      <c r="D141" s="212"/>
      <c r="E141" s="213"/>
      <c r="F141" s="34" t="s">
        <v>164</v>
      </c>
      <c r="G141" s="35" t="s">
        <v>49</v>
      </c>
      <c r="H141" s="36"/>
      <c r="I141" s="306"/>
      <c r="J141" s="306"/>
      <c r="K141" s="306"/>
      <c r="L141" s="306"/>
      <c r="M141" s="306"/>
      <c r="N141" s="306"/>
      <c r="O141" s="36">
        <v>27600</v>
      </c>
      <c r="P141" s="36"/>
      <c r="Q141" s="36">
        <v>27600</v>
      </c>
      <c r="R141" s="36"/>
      <c r="S141" s="37">
        <f>H141+O141-Q141</f>
        <v>0</v>
      </c>
      <c r="T141" s="36"/>
      <c r="U141" s="36"/>
      <c r="V141" s="38"/>
      <c r="W141" s="38"/>
      <c r="X141" s="39"/>
      <c r="Y141" s="32"/>
      <c r="Z141" s="12" t="str">
        <f>IF(B141="","00000000000000000",B141)&amp;IF(F141="","000000",F141)&amp;IF(G141="","000",G141)</f>
        <v>11019390029060113120826007</v>
      </c>
      <c r="AA141" s="33"/>
    </row>
    <row r="142" spans="1:27" ht="15" customHeight="1" x14ac:dyDescent="0.2">
      <c r="A142" s="21"/>
      <c r="B142" s="214" t="s">
        <v>38</v>
      </c>
      <c r="C142" s="215"/>
      <c r="D142" s="215"/>
      <c r="E142" s="215"/>
      <c r="F142" s="290" t="s">
        <v>166</v>
      </c>
      <c r="G142" s="291"/>
      <c r="H142" s="41"/>
      <c r="I142" s="307"/>
      <c r="J142" s="307"/>
      <c r="K142" s="307"/>
      <c r="L142" s="307"/>
      <c r="M142" s="307"/>
      <c r="N142" s="307"/>
      <c r="O142" s="41">
        <v>118311.76</v>
      </c>
      <c r="P142" s="41"/>
      <c r="Q142" s="41">
        <v>118311.76</v>
      </c>
      <c r="R142" s="41"/>
      <c r="S142" s="41">
        <v>0</v>
      </c>
      <c r="T142" s="41"/>
      <c r="U142" s="41"/>
      <c r="V142" s="41"/>
      <c r="W142" s="41"/>
      <c r="X142" s="42"/>
      <c r="Y142" s="43"/>
      <c r="Z142" s="33"/>
      <c r="AA142" s="33"/>
    </row>
    <row r="143" spans="1:27" ht="15" customHeight="1" x14ac:dyDescent="0.2">
      <c r="A143" s="21"/>
      <c r="B143" s="210" t="s">
        <v>125</v>
      </c>
      <c r="C143" s="211"/>
      <c r="D143" s="212"/>
      <c r="E143" s="213"/>
      <c r="F143" s="34" t="s">
        <v>167</v>
      </c>
      <c r="G143" s="35" t="s">
        <v>49</v>
      </c>
      <c r="H143" s="36"/>
      <c r="I143" s="306"/>
      <c r="J143" s="306"/>
      <c r="K143" s="306"/>
      <c r="L143" s="306"/>
      <c r="M143" s="306"/>
      <c r="N143" s="306"/>
      <c r="O143" s="36">
        <v>7236</v>
      </c>
      <c r="P143" s="36"/>
      <c r="Q143" s="36">
        <v>7236</v>
      </c>
      <c r="R143" s="36"/>
      <c r="S143" s="37">
        <f>H143+O143-Q143</f>
        <v>0</v>
      </c>
      <c r="T143" s="36"/>
      <c r="U143" s="36"/>
      <c r="V143" s="38"/>
      <c r="W143" s="38"/>
      <c r="X143" s="39"/>
      <c r="Y143" s="32"/>
      <c r="Z143" s="12" t="str">
        <f>IF(B143="","00000000000000000",B143)&amp;IF(F143="","000000",F143)&amp;IF(G143="","000",G143)</f>
        <v>01139390099990244120834007</v>
      </c>
      <c r="AA143" s="33"/>
    </row>
    <row r="144" spans="1:27" ht="15" customHeight="1" x14ac:dyDescent="0.2">
      <c r="A144" s="21"/>
      <c r="B144" s="214" t="s">
        <v>38</v>
      </c>
      <c r="C144" s="215"/>
      <c r="D144" s="215"/>
      <c r="E144" s="215"/>
      <c r="F144" s="290" t="s">
        <v>168</v>
      </c>
      <c r="G144" s="291"/>
      <c r="H144" s="41"/>
      <c r="I144" s="307"/>
      <c r="J144" s="307"/>
      <c r="K144" s="307"/>
      <c r="L144" s="307"/>
      <c r="M144" s="307"/>
      <c r="N144" s="307"/>
      <c r="O144" s="41">
        <v>7236</v>
      </c>
      <c r="P144" s="41"/>
      <c r="Q144" s="41">
        <v>7236</v>
      </c>
      <c r="R144" s="41"/>
      <c r="S144" s="41">
        <v>0</v>
      </c>
      <c r="T144" s="41"/>
      <c r="U144" s="41"/>
      <c r="V144" s="41"/>
      <c r="W144" s="41"/>
      <c r="X144" s="42"/>
      <c r="Y144" s="43"/>
      <c r="Z144" s="33"/>
      <c r="AA144" s="33"/>
    </row>
    <row r="145" spans="1:27" ht="15" customHeight="1" x14ac:dyDescent="0.2">
      <c r="A145" s="21"/>
      <c r="B145" s="210" t="s">
        <v>169</v>
      </c>
      <c r="C145" s="211"/>
      <c r="D145" s="212"/>
      <c r="E145" s="213"/>
      <c r="F145" s="34" t="s">
        <v>170</v>
      </c>
      <c r="G145" s="35" t="s">
        <v>66</v>
      </c>
      <c r="H145" s="36"/>
      <c r="I145" s="306"/>
      <c r="J145" s="306"/>
      <c r="K145" s="306"/>
      <c r="L145" s="306"/>
      <c r="M145" s="306"/>
      <c r="N145" s="306"/>
      <c r="O145" s="36">
        <v>188984</v>
      </c>
      <c r="P145" s="36"/>
      <c r="Q145" s="36">
        <v>188984</v>
      </c>
      <c r="R145" s="36"/>
      <c r="S145" s="37">
        <f t="shared" ref="S145:S163" si="10">H145+O145-Q145</f>
        <v>0</v>
      </c>
      <c r="T145" s="36"/>
      <c r="U145" s="36"/>
      <c r="V145" s="38"/>
      <c r="W145" s="38"/>
      <c r="X145" s="39"/>
      <c r="Y145" s="32"/>
      <c r="Z145" s="12" t="str">
        <f t="shared" ref="Z145:Z163" si="11">IF(B145="","00000000000000000",B145)&amp;IF(F145="","000000",F145)&amp;IF(G145="","000",G145)</f>
        <v>01133400021700113130314001</v>
      </c>
      <c r="AA145" s="33"/>
    </row>
    <row r="146" spans="1:27" ht="15" customHeight="1" x14ac:dyDescent="0.2">
      <c r="A146" s="21"/>
      <c r="B146" s="210" t="s">
        <v>171</v>
      </c>
      <c r="C146" s="211"/>
      <c r="D146" s="212"/>
      <c r="E146" s="213"/>
      <c r="F146" s="34" t="s">
        <v>170</v>
      </c>
      <c r="G146" s="35" t="s">
        <v>66</v>
      </c>
      <c r="H146" s="36">
        <v>57558</v>
      </c>
      <c r="I146" s="306"/>
      <c r="J146" s="306"/>
      <c r="K146" s="306"/>
      <c r="L146" s="306"/>
      <c r="M146" s="306"/>
      <c r="N146" s="306"/>
      <c r="O146" s="36"/>
      <c r="P146" s="36"/>
      <c r="Q146" s="36">
        <v>57558</v>
      </c>
      <c r="R146" s="36"/>
      <c r="S146" s="37">
        <f t="shared" si="10"/>
        <v>0</v>
      </c>
      <c r="T146" s="36"/>
      <c r="U146" s="36"/>
      <c r="V146" s="38"/>
      <c r="W146" s="38"/>
      <c r="X146" s="39"/>
      <c r="Y146" s="32"/>
      <c r="Z146" s="12" t="str">
        <f t="shared" si="11"/>
        <v>04091100023510851130314001</v>
      </c>
      <c r="AA146" s="33"/>
    </row>
    <row r="147" spans="1:27" ht="15" customHeight="1" x14ac:dyDescent="0.2">
      <c r="A147" s="21"/>
      <c r="B147" s="210" t="s">
        <v>172</v>
      </c>
      <c r="C147" s="211"/>
      <c r="D147" s="212"/>
      <c r="E147" s="213"/>
      <c r="F147" s="34" t="s">
        <v>170</v>
      </c>
      <c r="G147" s="35" t="s">
        <v>66</v>
      </c>
      <c r="H147" s="36"/>
      <c r="I147" s="306"/>
      <c r="J147" s="306"/>
      <c r="K147" s="306"/>
      <c r="L147" s="306"/>
      <c r="M147" s="306"/>
      <c r="N147" s="306"/>
      <c r="O147" s="36">
        <v>241709</v>
      </c>
      <c r="P147" s="36"/>
      <c r="Q147" s="36">
        <v>241709</v>
      </c>
      <c r="R147" s="36"/>
      <c r="S147" s="37">
        <f t="shared" si="10"/>
        <v>0</v>
      </c>
      <c r="T147" s="36"/>
      <c r="U147" s="36"/>
      <c r="V147" s="38"/>
      <c r="W147" s="38"/>
      <c r="X147" s="39"/>
      <c r="Y147" s="32"/>
      <c r="Z147" s="12" t="str">
        <f t="shared" si="11"/>
        <v>0409110009Д010111130314001</v>
      </c>
      <c r="AA147" s="33"/>
    </row>
    <row r="148" spans="1:27" ht="15" customHeight="1" x14ac:dyDescent="0.2">
      <c r="A148" s="21"/>
      <c r="B148" s="210" t="s">
        <v>173</v>
      </c>
      <c r="C148" s="211"/>
      <c r="D148" s="212"/>
      <c r="E148" s="213"/>
      <c r="F148" s="34" t="s">
        <v>170</v>
      </c>
      <c r="G148" s="35" t="s">
        <v>66</v>
      </c>
      <c r="H148" s="36"/>
      <c r="I148" s="306"/>
      <c r="J148" s="306"/>
      <c r="K148" s="306"/>
      <c r="L148" s="306"/>
      <c r="M148" s="306"/>
      <c r="N148" s="306"/>
      <c r="O148" s="36">
        <v>556745.21</v>
      </c>
      <c r="P148" s="36"/>
      <c r="Q148" s="36">
        <v>556745.21</v>
      </c>
      <c r="R148" s="36"/>
      <c r="S148" s="37">
        <f t="shared" si="10"/>
        <v>0</v>
      </c>
      <c r="T148" s="36"/>
      <c r="U148" s="36"/>
      <c r="V148" s="38"/>
      <c r="W148" s="38"/>
      <c r="X148" s="39"/>
      <c r="Y148" s="32"/>
      <c r="Z148" s="12" t="str">
        <f t="shared" si="11"/>
        <v>0409110009Д010119130314001</v>
      </c>
      <c r="AA148" s="33"/>
    </row>
    <row r="149" spans="1:27" ht="15" customHeight="1" x14ac:dyDescent="0.2">
      <c r="A149" s="21"/>
      <c r="B149" s="210" t="s">
        <v>174</v>
      </c>
      <c r="C149" s="211"/>
      <c r="D149" s="212"/>
      <c r="E149" s="213"/>
      <c r="F149" s="34" t="s">
        <v>170</v>
      </c>
      <c r="G149" s="35" t="s">
        <v>66</v>
      </c>
      <c r="H149" s="36"/>
      <c r="I149" s="306"/>
      <c r="J149" s="306"/>
      <c r="K149" s="306"/>
      <c r="L149" s="306"/>
      <c r="M149" s="306"/>
      <c r="N149" s="306"/>
      <c r="O149" s="36">
        <v>58925</v>
      </c>
      <c r="P149" s="36"/>
      <c r="Q149" s="36">
        <v>58925</v>
      </c>
      <c r="R149" s="36"/>
      <c r="S149" s="37">
        <f t="shared" si="10"/>
        <v>0</v>
      </c>
      <c r="T149" s="36"/>
      <c r="U149" s="36"/>
      <c r="V149" s="38"/>
      <c r="W149" s="38"/>
      <c r="X149" s="39"/>
      <c r="Y149" s="32"/>
      <c r="Z149" s="12" t="str">
        <f t="shared" si="11"/>
        <v>0409110009Д010852130314001</v>
      </c>
      <c r="AA149" s="33"/>
    </row>
    <row r="150" spans="1:27" ht="15" customHeight="1" x14ac:dyDescent="0.2">
      <c r="A150" s="21"/>
      <c r="B150" s="210" t="s">
        <v>117</v>
      </c>
      <c r="C150" s="211"/>
      <c r="D150" s="212"/>
      <c r="E150" s="213"/>
      <c r="F150" s="34" t="s">
        <v>170</v>
      </c>
      <c r="G150" s="35" t="s">
        <v>66</v>
      </c>
      <c r="H150" s="36"/>
      <c r="I150" s="306"/>
      <c r="J150" s="306"/>
      <c r="K150" s="306"/>
      <c r="L150" s="306"/>
      <c r="M150" s="306"/>
      <c r="N150" s="306"/>
      <c r="O150" s="36">
        <v>257850.04</v>
      </c>
      <c r="P150" s="36"/>
      <c r="Q150" s="36">
        <v>257850.04</v>
      </c>
      <c r="R150" s="36"/>
      <c r="S150" s="37">
        <f t="shared" si="10"/>
        <v>0</v>
      </c>
      <c r="T150" s="36"/>
      <c r="U150" s="36"/>
      <c r="V150" s="38"/>
      <c r="W150" s="38"/>
      <c r="X150" s="39"/>
      <c r="Y150" s="32"/>
      <c r="Z150" s="12" t="str">
        <f t="shared" si="11"/>
        <v>0409210009Д040244130314001</v>
      </c>
      <c r="AA150" s="33"/>
    </row>
    <row r="151" spans="1:27" ht="15" customHeight="1" x14ac:dyDescent="0.2">
      <c r="A151" s="21"/>
      <c r="B151" s="210" t="s">
        <v>175</v>
      </c>
      <c r="C151" s="211"/>
      <c r="D151" s="212"/>
      <c r="E151" s="213"/>
      <c r="F151" s="34" t="s">
        <v>170</v>
      </c>
      <c r="G151" s="35" t="s">
        <v>66</v>
      </c>
      <c r="H151" s="36">
        <v>188</v>
      </c>
      <c r="I151" s="306"/>
      <c r="J151" s="306"/>
      <c r="K151" s="306"/>
      <c r="L151" s="306"/>
      <c r="M151" s="306"/>
      <c r="N151" s="306"/>
      <c r="O151" s="36"/>
      <c r="P151" s="36"/>
      <c r="Q151" s="36">
        <v>83</v>
      </c>
      <c r="R151" s="36"/>
      <c r="S151" s="37">
        <f t="shared" si="10"/>
        <v>105</v>
      </c>
      <c r="T151" s="36"/>
      <c r="U151" s="36"/>
      <c r="V151" s="38"/>
      <c r="W151" s="38"/>
      <c r="X151" s="39"/>
      <c r="Y151" s="32"/>
      <c r="Z151" s="12" t="str">
        <f t="shared" si="11"/>
        <v>05029390029030851130314001</v>
      </c>
      <c r="AA151" s="33"/>
    </row>
    <row r="152" spans="1:27" ht="15" customHeight="1" x14ac:dyDescent="0.2">
      <c r="A152" s="21"/>
      <c r="B152" s="210" t="s">
        <v>176</v>
      </c>
      <c r="C152" s="211"/>
      <c r="D152" s="212"/>
      <c r="E152" s="213"/>
      <c r="F152" s="34" t="s">
        <v>170</v>
      </c>
      <c r="G152" s="35" t="s">
        <v>66</v>
      </c>
      <c r="H152" s="36"/>
      <c r="I152" s="306"/>
      <c r="J152" s="306"/>
      <c r="K152" s="306"/>
      <c r="L152" s="306"/>
      <c r="M152" s="306"/>
      <c r="N152" s="306"/>
      <c r="O152" s="36">
        <v>155366</v>
      </c>
      <c r="P152" s="36"/>
      <c r="Q152" s="36">
        <v>155366</v>
      </c>
      <c r="R152" s="36"/>
      <c r="S152" s="37">
        <f t="shared" si="10"/>
        <v>0</v>
      </c>
      <c r="T152" s="36"/>
      <c r="U152" s="36"/>
      <c r="V152" s="38"/>
      <c r="W152" s="38"/>
      <c r="X152" s="39"/>
      <c r="Y152" s="32"/>
      <c r="Z152" s="12" t="str">
        <f t="shared" si="11"/>
        <v>05029390029120111130314001</v>
      </c>
      <c r="AA152" s="33"/>
    </row>
    <row r="153" spans="1:27" ht="15" customHeight="1" x14ac:dyDescent="0.2">
      <c r="A153" s="21"/>
      <c r="B153" s="210" t="s">
        <v>177</v>
      </c>
      <c r="C153" s="211"/>
      <c r="D153" s="212"/>
      <c r="E153" s="213"/>
      <c r="F153" s="34" t="s">
        <v>170</v>
      </c>
      <c r="G153" s="35" t="s">
        <v>66</v>
      </c>
      <c r="H153" s="36"/>
      <c r="I153" s="306"/>
      <c r="J153" s="306"/>
      <c r="K153" s="306"/>
      <c r="L153" s="306"/>
      <c r="M153" s="306"/>
      <c r="N153" s="306"/>
      <c r="O153" s="36">
        <v>360572.06</v>
      </c>
      <c r="P153" s="36"/>
      <c r="Q153" s="36">
        <v>360572.06</v>
      </c>
      <c r="R153" s="36"/>
      <c r="S153" s="37">
        <f t="shared" si="10"/>
        <v>0</v>
      </c>
      <c r="T153" s="36"/>
      <c r="U153" s="36"/>
      <c r="V153" s="38"/>
      <c r="W153" s="38"/>
      <c r="X153" s="39"/>
      <c r="Y153" s="32"/>
      <c r="Z153" s="12" t="str">
        <f t="shared" si="11"/>
        <v>05029390029120119130314001</v>
      </c>
      <c r="AA153" s="33"/>
    </row>
    <row r="154" spans="1:27" ht="15" customHeight="1" x14ac:dyDescent="0.2">
      <c r="A154" s="21"/>
      <c r="B154" s="210" t="s">
        <v>126</v>
      </c>
      <c r="C154" s="211"/>
      <c r="D154" s="212"/>
      <c r="E154" s="213"/>
      <c r="F154" s="34" t="s">
        <v>170</v>
      </c>
      <c r="G154" s="35" t="s">
        <v>66</v>
      </c>
      <c r="H154" s="36"/>
      <c r="I154" s="306"/>
      <c r="J154" s="306"/>
      <c r="K154" s="306"/>
      <c r="L154" s="306"/>
      <c r="M154" s="306"/>
      <c r="N154" s="306"/>
      <c r="O154" s="36">
        <v>195168</v>
      </c>
      <c r="P154" s="36"/>
      <c r="Q154" s="36">
        <v>195168</v>
      </c>
      <c r="R154" s="36"/>
      <c r="S154" s="37">
        <f t="shared" si="10"/>
        <v>0</v>
      </c>
      <c r="T154" s="36"/>
      <c r="U154" s="36"/>
      <c r="V154" s="38"/>
      <c r="W154" s="38"/>
      <c r="X154" s="39"/>
      <c r="Y154" s="32"/>
      <c r="Z154" s="12" t="str">
        <f t="shared" si="11"/>
        <v>05033500013510244130314001</v>
      </c>
      <c r="AA154" s="33"/>
    </row>
    <row r="155" spans="1:27" ht="15" customHeight="1" x14ac:dyDescent="0.2">
      <c r="A155" s="21"/>
      <c r="B155" s="210" t="s">
        <v>178</v>
      </c>
      <c r="C155" s="211"/>
      <c r="D155" s="212"/>
      <c r="E155" s="213"/>
      <c r="F155" s="34" t="s">
        <v>170</v>
      </c>
      <c r="G155" s="35" t="s">
        <v>66</v>
      </c>
      <c r="H155" s="36">
        <v>142982</v>
      </c>
      <c r="I155" s="306"/>
      <c r="J155" s="306"/>
      <c r="K155" s="306"/>
      <c r="L155" s="306"/>
      <c r="M155" s="306"/>
      <c r="N155" s="306"/>
      <c r="O155" s="36"/>
      <c r="P155" s="36"/>
      <c r="Q155" s="36">
        <v>142982</v>
      </c>
      <c r="R155" s="36"/>
      <c r="S155" s="37">
        <f t="shared" si="10"/>
        <v>0</v>
      </c>
      <c r="T155" s="36"/>
      <c r="U155" s="36"/>
      <c r="V155" s="38"/>
      <c r="W155" s="38"/>
      <c r="X155" s="39"/>
      <c r="Y155" s="32"/>
      <c r="Z155" s="12" t="str">
        <f t="shared" si="11"/>
        <v>05033500013510851130314001</v>
      </c>
      <c r="AA155" s="33"/>
    </row>
    <row r="156" spans="1:27" ht="15" customHeight="1" x14ac:dyDescent="0.2">
      <c r="A156" s="21"/>
      <c r="B156" s="210" t="s">
        <v>179</v>
      </c>
      <c r="C156" s="211"/>
      <c r="D156" s="212"/>
      <c r="E156" s="213"/>
      <c r="F156" s="34" t="s">
        <v>170</v>
      </c>
      <c r="G156" s="35" t="s">
        <v>66</v>
      </c>
      <c r="H156" s="36">
        <v>13587</v>
      </c>
      <c r="I156" s="306"/>
      <c r="J156" s="306"/>
      <c r="K156" s="306"/>
      <c r="L156" s="306"/>
      <c r="M156" s="306"/>
      <c r="N156" s="306"/>
      <c r="O156" s="36"/>
      <c r="P156" s="36"/>
      <c r="Q156" s="36">
        <v>13587</v>
      </c>
      <c r="R156" s="36"/>
      <c r="S156" s="37">
        <f t="shared" si="10"/>
        <v>0</v>
      </c>
      <c r="T156" s="36"/>
      <c r="U156" s="36"/>
      <c r="V156" s="38"/>
      <c r="W156" s="38"/>
      <c r="X156" s="39"/>
      <c r="Y156" s="32"/>
      <c r="Z156" s="12" t="str">
        <f t="shared" si="11"/>
        <v>05033500013530851130314001</v>
      </c>
      <c r="AA156" s="33"/>
    </row>
    <row r="157" spans="1:27" ht="15" customHeight="1" x14ac:dyDescent="0.2">
      <c r="A157" s="21"/>
      <c r="B157" s="210" t="s">
        <v>180</v>
      </c>
      <c r="C157" s="211"/>
      <c r="D157" s="212"/>
      <c r="E157" s="213"/>
      <c r="F157" s="34" t="s">
        <v>170</v>
      </c>
      <c r="G157" s="35" t="s">
        <v>66</v>
      </c>
      <c r="H157" s="36"/>
      <c r="I157" s="306"/>
      <c r="J157" s="306"/>
      <c r="K157" s="306"/>
      <c r="L157" s="306"/>
      <c r="M157" s="306"/>
      <c r="N157" s="306"/>
      <c r="O157" s="36">
        <v>1068423</v>
      </c>
      <c r="P157" s="36"/>
      <c r="Q157" s="36">
        <v>1068423</v>
      </c>
      <c r="R157" s="36"/>
      <c r="S157" s="37">
        <f t="shared" si="10"/>
        <v>0</v>
      </c>
      <c r="T157" s="36"/>
      <c r="U157" s="36"/>
      <c r="V157" s="38"/>
      <c r="W157" s="38"/>
      <c r="X157" s="39"/>
      <c r="Y157" s="32"/>
      <c r="Z157" s="12" t="str">
        <f t="shared" si="11"/>
        <v>05039390013350111130314001</v>
      </c>
      <c r="AA157" s="33"/>
    </row>
    <row r="158" spans="1:27" ht="15" customHeight="1" x14ac:dyDescent="0.2">
      <c r="A158" s="21"/>
      <c r="B158" s="210" t="s">
        <v>181</v>
      </c>
      <c r="C158" s="211"/>
      <c r="D158" s="212"/>
      <c r="E158" s="213"/>
      <c r="F158" s="34" t="s">
        <v>170</v>
      </c>
      <c r="G158" s="35" t="s">
        <v>66</v>
      </c>
      <c r="H158" s="36"/>
      <c r="I158" s="306"/>
      <c r="J158" s="306"/>
      <c r="K158" s="306"/>
      <c r="L158" s="306"/>
      <c r="M158" s="306"/>
      <c r="N158" s="306"/>
      <c r="O158" s="36">
        <v>2548921.25</v>
      </c>
      <c r="P158" s="36"/>
      <c r="Q158" s="36">
        <v>2548921.25</v>
      </c>
      <c r="R158" s="36"/>
      <c r="S158" s="37">
        <f t="shared" si="10"/>
        <v>0</v>
      </c>
      <c r="T158" s="36"/>
      <c r="U158" s="36"/>
      <c r="V158" s="38"/>
      <c r="W158" s="38"/>
      <c r="X158" s="39"/>
      <c r="Y158" s="32"/>
      <c r="Z158" s="12" t="str">
        <f t="shared" si="11"/>
        <v>05039390013350119130314001</v>
      </c>
      <c r="AA158" s="33"/>
    </row>
    <row r="159" spans="1:27" ht="15" customHeight="1" x14ac:dyDescent="0.2">
      <c r="A159" s="21"/>
      <c r="B159" s="210" t="s">
        <v>182</v>
      </c>
      <c r="C159" s="211"/>
      <c r="D159" s="212"/>
      <c r="E159" s="213"/>
      <c r="F159" s="34" t="s">
        <v>170</v>
      </c>
      <c r="G159" s="35" t="s">
        <v>66</v>
      </c>
      <c r="H159" s="36"/>
      <c r="I159" s="306"/>
      <c r="J159" s="306"/>
      <c r="K159" s="306"/>
      <c r="L159" s="306"/>
      <c r="M159" s="306"/>
      <c r="N159" s="306"/>
      <c r="O159" s="36">
        <v>3108858</v>
      </c>
      <c r="P159" s="36"/>
      <c r="Q159" s="36">
        <v>3108858</v>
      </c>
      <c r="R159" s="36"/>
      <c r="S159" s="37">
        <f t="shared" si="10"/>
        <v>0</v>
      </c>
      <c r="T159" s="36"/>
      <c r="U159" s="36"/>
      <c r="V159" s="38"/>
      <c r="W159" s="38"/>
      <c r="X159" s="39"/>
      <c r="Y159" s="32"/>
      <c r="Z159" s="12" t="str">
        <f t="shared" si="11"/>
        <v>05059390013350111130314001</v>
      </c>
      <c r="AA159" s="33"/>
    </row>
    <row r="160" spans="1:27" ht="15" customHeight="1" x14ac:dyDescent="0.2">
      <c r="A160" s="21"/>
      <c r="B160" s="210" t="s">
        <v>183</v>
      </c>
      <c r="C160" s="211"/>
      <c r="D160" s="212"/>
      <c r="E160" s="213"/>
      <c r="F160" s="34" t="s">
        <v>170</v>
      </c>
      <c r="G160" s="35" t="s">
        <v>66</v>
      </c>
      <c r="H160" s="36"/>
      <c r="I160" s="306"/>
      <c r="J160" s="306"/>
      <c r="K160" s="306"/>
      <c r="L160" s="306"/>
      <c r="M160" s="306"/>
      <c r="N160" s="306"/>
      <c r="O160" s="36">
        <v>7333995.9199999999</v>
      </c>
      <c r="P160" s="36"/>
      <c r="Q160" s="36">
        <v>7333995.9199999999</v>
      </c>
      <c r="R160" s="36"/>
      <c r="S160" s="37">
        <f t="shared" si="10"/>
        <v>0</v>
      </c>
      <c r="T160" s="36"/>
      <c r="U160" s="36"/>
      <c r="V160" s="38"/>
      <c r="W160" s="38"/>
      <c r="X160" s="39"/>
      <c r="Y160" s="32"/>
      <c r="Z160" s="12" t="str">
        <f t="shared" si="11"/>
        <v>05059390013350119130314001</v>
      </c>
      <c r="AA160" s="33"/>
    </row>
    <row r="161" spans="1:27" ht="15" customHeight="1" x14ac:dyDescent="0.2">
      <c r="A161" s="21"/>
      <c r="B161" s="210" t="s">
        <v>184</v>
      </c>
      <c r="C161" s="211"/>
      <c r="D161" s="212"/>
      <c r="E161" s="213"/>
      <c r="F161" s="34" t="s">
        <v>170</v>
      </c>
      <c r="G161" s="35" t="s">
        <v>66</v>
      </c>
      <c r="H161" s="36"/>
      <c r="I161" s="306"/>
      <c r="J161" s="306"/>
      <c r="K161" s="306"/>
      <c r="L161" s="306"/>
      <c r="M161" s="306"/>
      <c r="N161" s="306"/>
      <c r="O161" s="36">
        <v>38139</v>
      </c>
      <c r="P161" s="36"/>
      <c r="Q161" s="36">
        <v>38139</v>
      </c>
      <c r="R161" s="36"/>
      <c r="S161" s="37">
        <f t="shared" si="10"/>
        <v>0</v>
      </c>
      <c r="T161" s="36"/>
      <c r="U161" s="36"/>
      <c r="V161" s="38"/>
      <c r="W161" s="38"/>
      <c r="X161" s="39"/>
      <c r="Y161" s="32"/>
      <c r="Z161" s="12" t="str">
        <f t="shared" si="11"/>
        <v>05059390013350852130314001</v>
      </c>
      <c r="AA161" s="33"/>
    </row>
    <row r="162" spans="1:27" ht="15" customHeight="1" x14ac:dyDescent="0.2">
      <c r="A162" s="21"/>
      <c r="B162" s="210" t="s">
        <v>185</v>
      </c>
      <c r="C162" s="211"/>
      <c r="D162" s="212"/>
      <c r="E162" s="213"/>
      <c r="F162" s="34" t="s">
        <v>170</v>
      </c>
      <c r="G162" s="35" t="s">
        <v>66</v>
      </c>
      <c r="H162" s="36"/>
      <c r="I162" s="306"/>
      <c r="J162" s="306"/>
      <c r="K162" s="306"/>
      <c r="L162" s="306"/>
      <c r="M162" s="306"/>
      <c r="N162" s="306"/>
      <c r="O162" s="36">
        <v>556303</v>
      </c>
      <c r="P162" s="36"/>
      <c r="Q162" s="36">
        <v>556303</v>
      </c>
      <c r="R162" s="36"/>
      <c r="S162" s="37">
        <f t="shared" si="10"/>
        <v>0</v>
      </c>
      <c r="T162" s="36"/>
      <c r="U162" s="36"/>
      <c r="V162" s="38"/>
      <c r="W162" s="38"/>
      <c r="X162" s="39"/>
      <c r="Y162" s="32"/>
      <c r="Z162" s="12" t="str">
        <f t="shared" si="11"/>
        <v>08010310023010111130314001</v>
      </c>
      <c r="AA162" s="33"/>
    </row>
    <row r="163" spans="1:27" ht="15" customHeight="1" x14ac:dyDescent="0.2">
      <c r="A163" s="21"/>
      <c r="B163" s="210" t="s">
        <v>186</v>
      </c>
      <c r="C163" s="211"/>
      <c r="D163" s="212"/>
      <c r="E163" s="213"/>
      <c r="F163" s="34" t="s">
        <v>170</v>
      </c>
      <c r="G163" s="35" t="s">
        <v>66</v>
      </c>
      <c r="H163" s="36"/>
      <c r="I163" s="306"/>
      <c r="J163" s="306"/>
      <c r="K163" s="306"/>
      <c r="L163" s="306"/>
      <c r="M163" s="306"/>
      <c r="N163" s="306"/>
      <c r="O163" s="36">
        <v>1282032.97</v>
      </c>
      <c r="P163" s="36"/>
      <c r="Q163" s="36">
        <v>1282032.97</v>
      </c>
      <c r="R163" s="36"/>
      <c r="S163" s="37">
        <f t="shared" si="10"/>
        <v>0</v>
      </c>
      <c r="T163" s="36"/>
      <c r="U163" s="36"/>
      <c r="V163" s="38"/>
      <c r="W163" s="38"/>
      <c r="X163" s="39"/>
      <c r="Y163" s="32"/>
      <c r="Z163" s="12" t="str">
        <f t="shared" si="11"/>
        <v>08010310023010119130314001</v>
      </c>
      <c r="AA163" s="33"/>
    </row>
    <row r="164" spans="1:27" ht="15" customHeight="1" x14ac:dyDescent="0.2">
      <c r="A164" s="21"/>
      <c r="B164" s="214" t="s">
        <v>38</v>
      </c>
      <c r="C164" s="215"/>
      <c r="D164" s="215"/>
      <c r="E164" s="215"/>
      <c r="F164" s="290" t="s">
        <v>187</v>
      </c>
      <c r="G164" s="291"/>
      <c r="H164" s="41">
        <v>214315</v>
      </c>
      <c r="I164" s="307"/>
      <c r="J164" s="307"/>
      <c r="K164" s="307"/>
      <c r="L164" s="307"/>
      <c r="M164" s="307"/>
      <c r="N164" s="307"/>
      <c r="O164" s="41">
        <v>17951992.449999999</v>
      </c>
      <c r="P164" s="41"/>
      <c r="Q164" s="41">
        <v>18166202.449999999</v>
      </c>
      <c r="R164" s="41"/>
      <c r="S164" s="41">
        <v>105</v>
      </c>
      <c r="T164" s="41"/>
      <c r="U164" s="41"/>
      <c r="V164" s="41"/>
      <c r="W164" s="41"/>
      <c r="X164" s="42"/>
      <c r="Y164" s="43"/>
      <c r="Z164" s="33"/>
      <c r="AA164" s="33"/>
    </row>
    <row r="165" spans="1:27" ht="0.75" hidden="1" customHeight="1" x14ac:dyDescent="0.2">
      <c r="A165" s="21"/>
      <c r="B165" s="44"/>
      <c r="C165" s="45"/>
      <c r="D165" s="45"/>
      <c r="E165" s="45"/>
      <c r="F165" s="45"/>
      <c r="G165" s="52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8"/>
      <c r="Y165" s="49"/>
      <c r="Z165" s="5"/>
    </row>
    <row r="166" spans="1:27" ht="15" customHeight="1" x14ac:dyDescent="0.2">
      <c r="A166" s="21"/>
      <c r="B166" s="220" t="s">
        <v>188</v>
      </c>
      <c r="C166" s="221"/>
      <c r="D166" s="222"/>
      <c r="E166" s="222"/>
      <c r="F166" s="222"/>
      <c r="G166" s="223"/>
      <c r="H166" s="50"/>
      <c r="I166" s="308"/>
      <c r="J166" s="308"/>
      <c r="K166" s="308"/>
      <c r="L166" s="308"/>
      <c r="M166" s="308"/>
      <c r="N166" s="308"/>
      <c r="O166" s="50"/>
      <c r="P166" s="50"/>
      <c r="Q166" s="50"/>
      <c r="R166" s="50"/>
      <c r="S166" s="50"/>
      <c r="T166" s="50"/>
      <c r="U166" s="50"/>
      <c r="V166" s="50"/>
      <c r="W166" s="50"/>
      <c r="X166" s="51"/>
      <c r="Y166" s="24"/>
      <c r="Z166" s="5"/>
    </row>
    <row r="167" spans="1:27" ht="15" customHeight="1" x14ac:dyDescent="0.2">
      <c r="A167" s="21"/>
      <c r="B167" s="224"/>
      <c r="C167" s="225"/>
      <c r="D167" s="226"/>
      <c r="E167" s="227"/>
      <c r="F167" s="54"/>
      <c r="G167" s="55"/>
      <c r="H167" s="56"/>
      <c r="I167" s="309"/>
      <c r="J167" s="309"/>
      <c r="K167" s="309"/>
      <c r="L167" s="309"/>
      <c r="M167" s="309"/>
      <c r="N167" s="309"/>
      <c r="O167" s="56"/>
      <c r="P167" s="56"/>
      <c r="Q167" s="56"/>
      <c r="R167" s="56"/>
      <c r="S167" s="57">
        <f>H167+O167-Q167</f>
        <v>0</v>
      </c>
      <c r="T167" s="56"/>
      <c r="U167" s="56"/>
      <c r="V167" s="58"/>
      <c r="W167" s="58"/>
      <c r="X167" s="59"/>
      <c r="Y167" s="60"/>
      <c r="Z167" s="61" t="str">
        <f>IF(B167="","00000000000000000",B167)&amp;IF(F167="","000000",F167)&amp;IF(G167="","000",G167)</f>
        <v>00000000000000000000000000</v>
      </c>
      <c r="AA167" s="62"/>
    </row>
    <row r="168" spans="1:27" ht="15" hidden="1" customHeight="1" x14ac:dyDescent="0.2">
      <c r="A168" s="21"/>
      <c r="B168" s="228" t="s">
        <v>38</v>
      </c>
      <c r="C168" s="229"/>
      <c r="D168" s="229"/>
      <c r="E168" s="229"/>
      <c r="F168" s="292"/>
      <c r="G168" s="293"/>
      <c r="H168" s="64"/>
      <c r="I168" s="310"/>
      <c r="J168" s="311"/>
      <c r="K168" s="312"/>
      <c r="L168" s="310"/>
      <c r="M168" s="311"/>
      <c r="N168" s="312"/>
      <c r="O168" s="64"/>
      <c r="P168" s="64"/>
      <c r="Q168" s="64"/>
      <c r="R168" s="64"/>
      <c r="S168" s="64"/>
      <c r="T168" s="64"/>
      <c r="U168" s="64"/>
      <c r="V168" s="64"/>
      <c r="W168" s="64"/>
      <c r="X168" s="65"/>
      <c r="Y168" s="66"/>
      <c r="Z168" s="62"/>
      <c r="AA168" s="62"/>
    </row>
    <row r="169" spans="1:27" ht="36" customHeight="1" x14ac:dyDescent="0.2">
      <c r="A169" s="21"/>
      <c r="B169" s="230" t="s">
        <v>189</v>
      </c>
      <c r="C169" s="231"/>
      <c r="D169" s="232"/>
      <c r="E169" s="232"/>
      <c r="F169" s="232"/>
      <c r="G169" s="233"/>
      <c r="H169" s="50"/>
      <c r="I169" s="308"/>
      <c r="J169" s="308"/>
      <c r="K169" s="308"/>
      <c r="L169" s="308"/>
      <c r="M169" s="308"/>
      <c r="N169" s="308"/>
      <c r="O169" s="50"/>
      <c r="P169" s="50"/>
      <c r="Q169" s="50"/>
      <c r="R169" s="50"/>
      <c r="S169" s="50"/>
      <c r="T169" s="50"/>
      <c r="U169" s="50"/>
      <c r="V169" s="50"/>
      <c r="W169" s="50"/>
      <c r="X169" s="51"/>
      <c r="Y169" s="43"/>
      <c r="Z169" s="33"/>
      <c r="AA169" s="33"/>
    </row>
    <row r="170" spans="1:27" ht="15" customHeight="1" x14ac:dyDescent="0.2">
      <c r="A170" s="21"/>
      <c r="B170" s="236" t="s">
        <v>190</v>
      </c>
      <c r="C170" s="237"/>
      <c r="D170" s="238"/>
      <c r="E170" s="239"/>
      <c r="F170" s="294" t="s">
        <v>191</v>
      </c>
      <c r="G170" s="295"/>
      <c r="H170" s="30"/>
      <c r="I170" s="313"/>
      <c r="J170" s="313"/>
      <c r="K170" s="313"/>
      <c r="L170" s="313"/>
      <c r="M170" s="313"/>
      <c r="N170" s="313"/>
      <c r="O170" s="30"/>
      <c r="P170" s="30"/>
      <c r="Q170" s="30"/>
      <c r="R170" s="30"/>
      <c r="S170" s="30"/>
      <c r="T170" s="30"/>
      <c r="U170" s="30"/>
      <c r="V170" s="28">
        <v>25581979.030000001</v>
      </c>
      <c r="W170" s="28"/>
      <c r="X170" s="68">
        <v>14497081</v>
      </c>
      <c r="Y170" s="43"/>
      <c r="Z170" s="33"/>
      <c r="AA170" s="33"/>
    </row>
    <row r="171" spans="1:27" ht="15" customHeight="1" x14ac:dyDescent="0.2">
      <c r="A171" s="21"/>
      <c r="B171" s="240" t="s">
        <v>190</v>
      </c>
      <c r="C171" s="241"/>
      <c r="D171" s="242"/>
      <c r="E171" s="243"/>
      <c r="F171" s="296" t="s">
        <v>192</v>
      </c>
      <c r="G171" s="297"/>
      <c r="H171" s="38"/>
      <c r="I171" s="314"/>
      <c r="J171" s="314"/>
      <c r="K171" s="314"/>
      <c r="L171" s="314"/>
      <c r="M171" s="314"/>
      <c r="N171" s="314"/>
      <c r="O171" s="38"/>
      <c r="P171" s="38"/>
      <c r="Q171" s="38"/>
      <c r="R171" s="38"/>
      <c r="S171" s="38"/>
      <c r="T171" s="38"/>
      <c r="U171" s="38"/>
      <c r="V171" s="36">
        <v>601819.81999999995</v>
      </c>
      <c r="W171" s="36"/>
      <c r="X171" s="70"/>
      <c r="Y171" s="43"/>
      <c r="Z171" s="33"/>
      <c r="AA171" s="33"/>
    </row>
    <row r="172" spans="1:27" ht="15" customHeight="1" x14ac:dyDescent="0.2">
      <c r="A172" s="21"/>
      <c r="B172" s="240" t="s">
        <v>190</v>
      </c>
      <c r="C172" s="241"/>
      <c r="D172" s="242"/>
      <c r="E172" s="243"/>
      <c r="F172" s="296" t="s">
        <v>193</v>
      </c>
      <c r="G172" s="297"/>
      <c r="H172" s="38"/>
      <c r="I172" s="314"/>
      <c r="J172" s="314"/>
      <c r="K172" s="314"/>
      <c r="L172" s="314"/>
      <c r="M172" s="314"/>
      <c r="N172" s="314"/>
      <c r="O172" s="38"/>
      <c r="P172" s="38"/>
      <c r="Q172" s="38"/>
      <c r="R172" s="38"/>
      <c r="S172" s="38"/>
      <c r="T172" s="38"/>
      <c r="U172" s="38"/>
      <c r="V172" s="36">
        <v>462108.78</v>
      </c>
      <c r="W172" s="36"/>
      <c r="X172" s="70"/>
      <c r="Y172" s="43"/>
      <c r="Z172" s="33"/>
      <c r="AA172" s="33"/>
    </row>
    <row r="173" spans="1:27" ht="15" customHeight="1" x14ac:dyDescent="0.2">
      <c r="A173" s="21"/>
      <c r="B173" s="240" t="s">
        <v>190</v>
      </c>
      <c r="C173" s="241"/>
      <c r="D173" s="242"/>
      <c r="E173" s="243"/>
      <c r="F173" s="296" t="s">
        <v>194</v>
      </c>
      <c r="G173" s="297"/>
      <c r="H173" s="38"/>
      <c r="I173" s="314"/>
      <c r="J173" s="314"/>
      <c r="K173" s="314"/>
      <c r="L173" s="314"/>
      <c r="M173" s="314"/>
      <c r="N173" s="314"/>
      <c r="O173" s="38"/>
      <c r="P173" s="38"/>
      <c r="Q173" s="38"/>
      <c r="R173" s="38"/>
      <c r="S173" s="38"/>
      <c r="T173" s="38"/>
      <c r="U173" s="38"/>
      <c r="V173" s="36">
        <v>214315</v>
      </c>
      <c r="W173" s="36"/>
      <c r="X173" s="70"/>
      <c r="Y173" s="43"/>
      <c r="Z173" s="33"/>
      <c r="AA173" s="33"/>
    </row>
    <row r="174" spans="1:27" ht="21.75" hidden="1" customHeight="1" x14ac:dyDescent="0.2">
      <c r="A174" s="21"/>
      <c r="B174" s="44"/>
      <c r="C174" s="45"/>
      <c r="D174" s="45"/>
      <c r="E174" s="45"/>
      <c r="F174" s="45"/>
      <c r="G174" s="52"/>
      <c r="H174" s="47"/>
      <c r="I174" s="315"/>
      <c r="J174" s="316"/>
      <c r="K174" s="317"/>
      <c r="L174" s="315"/>
      <c r="M174" s="316"/>
      <c r="N174" s="317"/>
      <c r="O174" s="47"/>
      <c r="P174" s="47"/>
      <c r="Q174" s="47"/>
      <c r="R174" s="47"/>
      <c r="S174" s="47"/>
      <c r="T174" s="47"/>
      <c r="U174" s="47"/>
      <c r="V174" s="47"/>
      <c r="W174" s="47"/>
      <c r="X174" s="48"/>
      <c r="Y174" s="49"/>
      <c r="Z174" s="5"/>
    </row>
    <row r="175" spans="1:27" ht="15" customHeight="1" x14ac:dyDescent="0.2">
      <c r="A175" s="21"/>
      <c r="B175" s="244" t="s">
        <v>195</v>
      </c>
      <c r="C175" s="245"/>
      <c r="D175" s="246"/>
      <c r="E175" s="246"/>
      <c r="F175" s="246"/>
      <c r="G175" s="247"/>
      <c r="H175" s="71">
        <v>26903128.73</v>
      </c>
      <c r="I175" s="318"/>
      <c r="J175" s="318"/>
      <c r="K175" s="318"/>
      <c r="L175" s="318">
        <v>14497081</v>
      </c>
      <c r="M175" s="318"/>
      <c r="N175" s="318"/>
      <c r="O175" s="71">
        <v>665756186.23000002</v>
      </c>
      <c r="P175" s="71">
        <v>408871.32</v>
      </c>
      <c r="Q175" s="71">
        <v>669562937.67999995</v>
      </c>
      <c r="R175" s="71">
        <v>76787279.150000006</v>
      </c>
      <c r="S175" s="71">
        <v>23096377.280000001</v>
      </c>
      <c r="T175" s="71"/>
      <c r="U175" s="71">
        <v>13505021.550000001</v>
      </c>
      <c r="V175" s="71">
        <v>26860222.629999999</v>
      </c>
      <c r="W175" s="71">
        <v>0</v>
      </c>
      <c r="X175" s="72">
        <v>14497081</v>
      </c>
      <c r="Y175" s="49"/>
    </row>
    <row r="176" spans="1:27" ht="15" customHeight="1" x14ac:dyDescent="0.2">
      <c r="A176" s="21"/>
      <c r="B176" s="248"/>
      <c r="C176" s="249"/>
      <c r="D176" s="250"/>
      <c r="E176" s="251"/>
      <c r="F176" s="298"/>
      <c r="G176" s="299"/>
      <c r="H176" s="73"/>
      <c r="I176" s="319" t="s">
        <v>196</v>
      </c>
      <c r="J176" s="319"/>
      <c r="K176" s="319"/>
      <c r="L176" s="319" t="s">
        <v>196</v>
      </c>
      <c r="M176" s="319"/>
      <c r="N176" s="319"/>
      <c r="O176" s="73"/>
      <c r="P176" s="74" t="s">
        <v>196</v>
      </c>
      <c r="Q176" s="73"/>
      <c r="R176" s="74" t="s">
        <v>196</v>
      </c>
      <c r="S176" s="75">
        <f>H176+O176-Q176</f>
        <v>0</v>
      </c>
      <c r="T176" s="74" t="s">
        <v>196</v>
      </c>
      <c r="U176" s="74" t="s">
        <v>196</v>
      </c>
      <c r="V176" s="76"/>
      <c r="W176" s="74" t="s">
        <v>196</v>
      </c>
      <c r="X176" s="77" t="s">
        <v>196</v>
      </c>
      <c r="Y176" s="60"/>
      <c r="Z176" s="61" t="str">
        <f>IF(B176="","00000000000000000",B176)&amp;IF(F176="","000000000",F176)</f>
        <v>00000000000000000000000000</v>
      </c>
      <c r="AA176" s="62"/>
    </row>
    <row r="177" spans="1:28" ht="15" hidden="1" customHeight="1" x14ac:dyDescent="0.2">
      <c r="A177" s="21"/>
      <c r="B177" s="252"/>
      <c r="C177" s="253"/>
      <c r="D177" s="253"/>
      <c r="E177" s="253"/>
      <c r="F177" s="78"/>
      <c r="G177" s="79"/>
      <c r="H177" s="36"/>
      <c r="I177" s="320"/>
      <c r="J177" s="321"/>
      <c r="K177" s="322"/>
      <c r="L177" s="320"/>
      <c r="M177" s="321"/>
      <c r="N177" s="322"/>
      <c r="O177" s="36"/>
      <c r="P177" s="80"/>
      <c r="Q177" s="36"/>
      <c r="R177" s="80"/>
      <c r="S177" s="37"/>
      <c r="T177" s="80"/>
      <c r="U177" s="80"/>
      <c r="V177" s="36"/>
      <c r="W177" s="80"/>
      <c r="X177" s="81"/>
      <c r="Y177" s="32"/>
      <c r="Z177" s="12"/>
      <c r="AA177" s="33"/>
    </row>
    <row r="178" spans="1:28" ht="24" customHeight="1" x14ac:dyDescent="0.2">
      <c r="A178" s="21"/>
      <c r="B178" s="254" t="s">
        <v>197</v>
      </c>
      <c r="C178" s="255"/>
      <c r="D178" s="256"/>
      <c r="E178" s="257"/>
      <c r="F178" s="300" t="s">
        <v>198</v>
      </c>
      <c r="G178" s="300"/>
      <c r="H178" s="71"/>
      <c r="I178" s="300" t="s">
        <v>196</v>
      </c>
      <c r="J178" s="300"/>
      <c r="K178" s="300"/>
      <c r="L178" s="300" t="s">
        <v>196</v>
      </c>
      <c r="M178" s="300"/>
      <c r="N178" s="300"/>
      <c r="O178" s="71"/>
      <c r="P178" s="82" t="s">
        <v>196</v>
      </c>
      <c r="Q178" s="71"/>
      <c r="R178" s="82" t="s">
        <v>196</v>
      </c>
      <c r="S178" s="71"/>
      <c r="T178" s="82" t="s">
        <v>196</v>
      </c>
      <c r="U178" s="82" t="s">
        <v>196</v>
      </c>
      <c r="V178" s="83"/>
      <c r="W178" s="82" t="s">
        <v>196</v>
      </c>
      <c r="X178" s="84" t="s">
        <v>196</v>
      </c>
      <c r="Y178" s="49"/>
    </row>
    <row r="179" spans="1:28" ht="15" customHeight="1" x14ac:dyDescent="0.2">
      <c r="A179" s="21"/>
      <c r="B179" s="248"/>
      <c r="C179" s="249"/>
      <c r="D179" s="250"/>
      <c r="E179" s="251"/>
      <c r="F179" s="298"/>
      <c r="G179" s="299"/>
      <c r="H179" s="73"/>
      <c r="I179" s="319" t="s">
        <v>196</v>
      </c>
      <c r="J179" s="319"/>
      <c r="K179" s="319"/>
      <c r="L179" s="319" t="s">
        <v>196</v>
      </c>
      <c r="M179" s="319"/>
      <c r="N179" s="319"/>
      <c r="O179" s="73"/>
      <c r="P179" s="74" t="s">
        <v>196</v>
      </c>
      <c r="Q179" s="73"/>
      <c r="R179" s="74" t="s">
        <v>196</v>
      </c>
      <c r="S179" s="75">
        <f>H179+O179-Q179</f>
        <v>0</v>
      </c>
      <c r="T179" s="74" t="s">
        <v>196</v>
      </c>
      <c r="U179" s="74" t="s">
        <v>196</v>
      </c>
      <c r="V179" s="76"/>
      <c r="W179" s="74" t="s">
        <v>196</v>
      </c>
      <c r="X179" s="77" t="s">
        <v>196</v>
      </c>
      <c r="Y179" s="60"/>
      <c r="Z179" s="61" t="str">
        <f>IF(B179="","00000000000000000",B179)&amp;IF(F179="","000000000",F179)</f>
        <v>00000000000000000000000000</v>
      </c>
      <c r="AA179" s="62"/>
    </row>
    <row r="180" spans="1:28" ht="15" hidden="1" customHeight="1" x14ac:dyDescent="0.2">
      <c r="A180" s="21"/>
      <c r="B180" s="262"/>
      <c r="C180" s="212"/>
      <c r="D180" s="212"/>
      <c r="E180" s="212"/>
      <c r="F180" s="85"/>
      <c r="G180" s="86"/>
      <c r="H180" s="36"/>
      <c r="I180" s="320"/>
      <c r="J180" s="321"/>
      <c r="K180" s="322"/>
      <c r="L180" s="320"/>
      <c r="M180" s="321"/>
      <c r="N180" s="322"/>
      <c r="O180" s="36"/>
      <c r="P180" s="80"/>
      <c r="Q180" s="36"/>
      <c r="R180" s="80"/>
      <c r="S180" s="37"/>
      <c r="T180" s="80"/>
      <c r="U180" s="80"/>
      <c r="V180" s="36"/>
      <c r="W180" s="80"/>
      <c r="X180" s="81"/>
      <c r="Y180" s="32"/>
      <c r="Z180" s="12"/>
      <c r="AA180" s="33"/>
    </row>
    <row r="181" spans="1:28" ht="24" customHeight="1" x14ac:dyDescent="0.2">
      <c r="A181" s="21"/>
      <c r="B181" s="263" t="s">
        <v>199</v>
      </c>
      <c r="C181" s="264"/>
      <c r="D181" s="265"/>
      <c r="E181" s="266"/>
      <c r="F181" s="301" t="s">
        <v>200</v>
      </c>
      <c r="G181" s="301"/>
      <c r="H181" s="88"/>
      <c r="I181" s="301" t="s">
        <v>196</v>
      </c>
      <c r="J181" s="301"/>
      <c r="K181" s="301"/>
      <c r="L181" s="301" t="s">
        <v>196</v>
      </c>
      <c r="M181" s="301"/>
      <c r="N181" s="301"/>
      <c r="O181" s="88"/>
      <c r="P181" s="87" t="s">
        <v>196</v>
      </c>
      <c r="Q181" s="88"/>
      <c r="R181" s="87" t="s">
        <v>196</v>
      </c>
      <c r="S181" s="88"/>
      <c r="T181" s="87" t="s">
        <v>196</v>
      </c>
      <c r="U181" s="87" t="s">
        <v>196</v>
      </c>
      <c r="V181" s="89"/>
      <c r="W181" s="87" t="s">
        <v>196</v>
      </c>
      <c r="X181" s="90" t="s">
        <v>196</v>
      </c>
      <c r="Y181" s="49"/>
    </row>
    <row r="182" spans="1:28" ht="15.75" customHeight="1" x14ac:dyDescent="0.2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2"/>
      <c r="U182" s="92"/>
      <c r="V182" s="92"/>
      <c r="W182" s="92"/>
      <c r="X182" s="92"/>
      <c r="Y182" s="93"/>
    </row>
    <row r="183" spans="1:28" ht="12.75" customHeight="1" x14ac:dyDescent="0.2">
      <c r="B183" s="267" t="s">
        <v>201</v>
      </c>
      <c r="C183" s="267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94"/>
      <c r="Z183" s="94"/>
      <c r="AA183" s="94"/>
      <c r="AB183" s="94"/>
    </row>
    <row r="184" spans="1:28" ht="15" customHeight="1" x14ac:dyDescent="0.2">
      <c r="B184" s="268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  <c r="R184" s="268"/>
      <c r="S184" s="268"/>
      <c r="T184" s="268"/>
      <c r="U184" s="95"/>
      <c r="V184" s="95"/>
      <c r="W184" s="95"/>
      <c r="X184" s="95"/>
      <c r="Y184" s="96"/>
    </row>
    <row r="185" spans="1:28" ht="15" customHeight="1" x14ac:dyDescent="0.2">
      <c r="B185" s="217" t="s">
        <v>16</v>
      </c>
      <c r="C185" s="269"/>
      <c r="D185" s="270"/>
      <c r="E185" s="270"/>
      <c r="F185" s="270"/>
      <c r="G185" s="217"/>
      <c r="H185" s="218" t="s">
        <v>202</v>
      </c>
      <c r="I185" s="218" t="s">
        <v>203</v>
      </c>
      <c r="J185" s="218"/>
      <c r="K185" s="218"/>
      <c r="L185" s="218"/>
      <c r="M185" s="218"/>
      <c r="N185" s="218"/>
      <c r="O185" s="218" t="s">
        <v>204</v>
      </c>
      <c r="P185" s="218"/>
      <c r="Q185" s="218"/>
      <c r="R185" s="218"/>
      <c r="S185" s="218"/>
      <c r="T185" s="269" t="s">
        <v>205</v>
      </c>
      <c r="U185" s="217"/>
      <c r="V185" s="218"/>
      <c r="W185" s="218"/>
      <c r="X185" s="269"/>
      <c r="Y185" s="97"/>
      <c r="Z185" s="97"/>
      <c r="AA185" s="97"/>
      <c r="AB185" s="97"/>
    </row>
    <row r="186" spans="1:28" ht="38.25" customHeight="1" x14ac:dyDescent="0.2">
      <c r="B186" s="217"/>
      <c r="C186" s="219"/>
      <c r="D186" s="219"/>
      <c r="E186" s="219"/>
      <c r="F186" s="219"/>
      <c r="G186" s="219"/>
      <c r="H186" s="218"/>
      <c r="I186" s="218" t="s">
        <v>206</v>
      </c>
      <c r="J186" s="218"/>
      <c r="K186" s="218"/>
      <c r="L186" s="218" t="s">
        <v>207</v>
      </c>
      <c r="M186" s="218"/>
      <c r="N186" s="218"/>
      <c r="O186" s="14" t="s">
        <v>208</v>
      </c>
      <c r="P186" s="218" t="s">
        <v>209</v>
      </c>
      <c r="Q186" s="218"/>
      <c r="R186" s="218"/>
      <c r="S186" s="218"/>
      <c r="T186" s="14" t="s">
        <v>210</v>
      </c>
      <c r="U186" s="269" t="s">
        <v>211</v>
      </c>
      <c r="V186" s="217"/>
      <c r="W186" s="218"/>
      <c r="X186" s="269"/>
      <c r="Y186" s="97"/>
      <c r="Z186" s="98"/>
      <c r="AA186" s="98"/>
    </row>
    <row r="187" spans="1:28" ht="15" customHeight="1" x14ac:dyDescent="0.2">
      <c r="B187" s="271">
        <v>1</v>
      </c>
      <c r="C187" s="272"/>
      <c r="D187" s="273"/>
      <c r="E187" s="273"/>
      <c r="F187" s="273"/>
      <c r="G187" s="271"/>
      <c r="H187" s="15">
        <v>2</v>
      </c>
      <c r="I187" s="302">
        <v>3</v>
      </c>
      <c r="J187" s="272"/>
      <c r="K187" s="271"/>
      <c r="L187" s="302">
        <v>4</v>
      </c>
      <c r="M187" s="272"/>
      <c r="N187" s="271"/>
      <c r="O187" s="15">
        <v>5</v>
      </c>
      <c r="P187" s="302">
        <v>6</v>
      </c>
      <c r="Q187" s="272"/>
      <c r="R187" s="273"/>
      <c r="S187" s="271"/>
      <c r="T187" s="15">
        <v>7</v>
      </c>
      <c r="U187" s="272">
        <v>8</v>
      </c>
      <c r="V187" s="271"/>
      <c r="W187" s="302"/>
      <c r="X187" s="272"/>
      <c r="Y187" s="20"/>
      <c r="Z187" s="98"/>
      <c r="AA187" s="98"/>
    </row>
    <row r="188" spans="1:28" ht="15" customHeight="1" x14ac:dyDescent="0.2">
      <c r="A188" s="99"/>
      <c r="B188" s="274" t="s">
        <v>29</v>
      </c>
      <c r="C188" s="275"/>
      <c r="D188" s="276"/>
      <c r="E188" s="276"/>
      <c r="F188" s="276"/>
      <c r="G188" s="277"/>
      <c r="H188" s="100"/>
      <c r="I188" s="326"/>
      <c r="J188" s="326"/>
      <c r="K188" s="326"/>
      <c r="L188" s="326"/>
      <c r="M188" s="326"/>
      <c r="N188" s="326"/>
      <c r="O188" s="101"/>
      <c r="P188" s="336"/>
      <c r="Q188" s="337"/>
      <c r="R188" s="338"/>
      <c r="S188" s="339"/>
      <c r="T188" s="102"/>
      <c r="U188" s="346"/>
      <c r="V188" s="347"/>
      <c r="W188" s="347"/>
      <c r="X188" s="347"/>
      <c r="Y188" s="17" t="s">
        <v>212</v>
      </c>
      <c r="Z188" s="25" t="s">
        <v>213</v>
      </c>
      <c r="AA188" s="25" t="s">
        <v>214</v>
      </c>
      <c r="AB188" s="103"/>
    </row>
    <row r="189" spans="1:28" ht="15" customHeight="1" x14ac:dyDescent="0.2">
      <c r="A189" s="99"/>
      <c r="B189" s="278" t="s">
        <v>44</v>
      </c>
      <c r="C189" s="279"/>
      <c r="D189" s="280"/>
      <c r="E189" s="281"/>
      <c r="F189" s="26" t="s">
        <v>45</v>
      </c>
      <c r="G189" s="27" t="s">
        <v>42</v>
      </c>
      <c r="H189" s="28">
        <v>309794.96999999997</v>
      </c>
      <c r="I189" s="104" t="s">
        <v>215</v>
      </c>
      <c r="J189" s="105" t="s">
        <v>216</v>
      </c>
      <c r="K189" s="106" t="s">
        <v>217</v>
      </c>
      <c r="L189" s="104"/>
      <c r="M189" s="105" t="s">
        <v>216</v>
      </c>
      <c r="N189" s="106"/>
      <c r="O189" s="67"/>
      <c r="P189" s="340" t="s">
        <v>218</v>
      </c>
      <c r="Q189" s="340"/>
      <c r="R189" s="340"/>
      <c r="S189" s="340"/>
      <c r="T189" s="107" t="s">
        <v>219</v>
      </c>
      <c r="U189" s="348" t="s">
        <v>220</v>
      </c>
      <c r="V189" s="349"/>
      <c r="W189" s="340"/>
      <c r="X189" s="348"/>
      <c r="Y189" s="108" t="str">
        <f>IF(B189="","00000000000000000",B189)&amp;IF(F189="","000000",F189)&amp;IF(G189="","000",G189)</f>
        <v>11105013130000120120523004</v>
      </c>
      <c r="Z189" s="109"/>
      <c r="AA189" s="109" t="s">
        <v>221</v>
      </c>
    </row>
    <row r="190" spans="1:28" ht="15" customHeight="1" x14ac:dyDescent="0.2">
      <c r="A190" s="99"/>
      <c r="B190" s="283" t="s">
        <v>38</v>
      </c>
      <c r="C190" s="215"/>
      <c r="D190" s="215"/>
      <c r="E190" s="215"/>
      <c r="F190" s="290" t="s">
        <v>50</v>
      </c>
      <c r="G190" s="291"/>
      <c r="H190" s="41">
        <v>309794.96999999997</v>
      </c>
      <c r="I190" s="291"/>
      <c r="J190" s="283"/>
      <c r="K190" s="290"/>
      <c r="L190" s="291"/>
      <c r="M190" s="291"/>
      <c r="N190" s="291"/>
      <c r="O190" s="40"/>
      <c r="P190" s="341"/>
      <c r="Q190" s="341"/>
      <c r="R190" s="341"/>
      <c r="S190" s="341"/>
      <c r="T190" s="110"/>
      <c r="U190" s="350"/>
      <c r="V190" s="351"/>
      <c r="W190" s="352"/>
      <c r="X190" s="350"/>
      <c r="Y190" s="111"/>
      <c r="Z190" s="111"/>
      <c r="AA190" s="111"/>
      <c r="AB190" s="103"/>
    </row>
    <row r="191" spans="1:28" ht="15" customHeight="1" x14ac:dyDescent="0.2">
      <c r="A191" s="99"/>
      <c r="B191" s="284" t="s">
        <v>51</v>
      </c>
      <c r="C191" s="211"/>
      <c r="D191" s="212"/>
      <c r="E191" s="213"/>
      <c r="F191" s="34" t="s">
        <v>52</v>
      </c>
      <c r="G191" s="35" t="s">
        <v>49</v>
      </c>
      <c r="H191" s="36">
        <v>2520656.67</v>
      </c>
      <c r="I191" s="112" t="s">
        <v>219</v>
      </c>
      <c r="J191" s="113" t="s">
        <v>216</v>
      </c>
      <c r="K191" s="114" t="s">
        <v>222</v>
      </c>
      <c r="L191" s="112"/>
      <c r="M191" s="113" t="s">
        <v>216</v>
      </c>
      <c r="N191" s="114"/>
      <c r="O191" s="69"/>
      <c r="P191" s="342" t="s">
        <v>223</v>
      </c>
      <c r="Q191" s="342"/>
      <c r="R191" s="342"/>
      <c r="S191" s="342"/>
      <c r="T191" s="115" t="s">
        <v>224</v>
      </c>
      <c r="U191" s="353" t="s">
        <v>225</v>
      </c>
      <c r="V191" s="354"/>
      <c r="W191" s="342"/>
      <c r="X191" s="353"/>
      <c r="Y191" s="108" t="str">
        <f>IF(B191="","00000000000000000",B191)&amp;IF(F191="","000000",F191)&amp;IF(G191="","000",G191)</f>
        <v>11109045130000120120529007</v>
      </c>
      <c r="Z191" s="109"/>
      <c r="AA191" s="109" t="s">
        <v>226</v>
      </c>
    </row>
    <row r="192" spans="1:28" ht="15" customHeight="1" x14ac:dyDescent="0.2">
      <c r="A192" s="99"/>
      <c r="B192" s="283" t="s">
        <v>38</v>
      </c>
      <c r="C192" s="215"/>
      <c r="D192" s="215"/>
      <c r="E192" s="215"/>
      <c r="F192" s="290" t="s">
        <v>53</v>
      </c>
      <c r="G192" s="291"/>
      <c r="H192" s="41">
        <v>2520656.67</v>
      </c>
      <c r="I192" s="291"/>
      <c r="J192" s="283"/>
      <c r="K192" s="290"/>
      <c r="L192" s="291"/>
      <c r="M192" s="291"/>
      <c r="N192" s="291"/>
      <c r="O192" s="40"/>
      <c r="P192" s="341"/>
      <c r="Q192" s="341"/>
      <c r="R192" s="341"/>
      <c r="S192" s="341"/>
      <c r="T192" s="110"/>
      <c r="U192" s="350"/>
      <c r="V192" s="351"/>
      <c r="W192" s="352"/>
      <c r="X192" s="350"/>
      <c r="Y192" s="111"/>
      <c r="Z192" s="111"/>
      <c r="AA192" s="111"/>
      <c r="AB192" s="103"/>
    </row>
    <row r="193" spans="1:28" ht="15" customHeight="1" x14ac:dyDescent="0.2">
      <c r="A193" s="99"/>
      <c r="B193" s="284" t="s">
        <v>61</v>
      </c>
      <c r="C193" s="211"/>
      <c r="D193" s="212"/>
      <c r="E193" s="213"/>
      <c r="F193" s="34" t="s">
        <v>62</v>
      </c>
      <c r="G193" s="35" t="s">
        <v>42</v>
      </c>
      <c r="H193" s="36">
        <v>2006982.66</v>
      </c>
      <c r="I193" s="112" t="s">
        <v>215</v>
      </c>
      <c r="J193" s="113" t="s">
        <v>216</v>
      </c>
      <c r="K193" s="114" t="s">
        <v>217</v>
      </c>
      <c r="L193" s="112"/>
      <c r="M193" s="113" t="s">
        <v>216</v>
      </c>
      <c r="N193" s="114"/>
      <c r="O193" s="69"/>
      <c r="P193" s="342" t="s">
        <v>218</v>
      </c>
      <c r="Q193" s="342"/>
      <c r="R193" s="342"/>
      <c r="S193" s="342"/>
      <c r="T193" s="115" t="s">
        <v>219</v>
      </c>
      <c r="U193" s="353" t="s">
        <v>220</v>
      </c>
      <c r="V193" s="354"/>
      <c r="W193" s="342"/>
      <c r="X193" s="353"/>
      <c r="Y193" s="108" t="str">
        <f>IF(B193="","00000000000000000",B193)&amp;IF(F193="","000000",F193)&amp;IF(G193="","000",G193)</f>
        <v>11607090130000140120545004</v>
      </c>
      <c r="Z193" s="109"/>
      <c r="AA193" s="109" t="s">
        <v>221</v>
      </c>
    </row>
    <row r="194" spans="1:28" ht="15" customHeight="1" x14ac:dyDescent="0.2">
      <c r="A194" s="99"/>
      <c r="B194" s="283" t="s">
        <v>38</v>
      </c>
      <c r="C194" s="215"/>
      <c r="D194" s="215"/>
      <c r="E194" s="215"/>
      <c r="F194" s="290" t="s">
        <v>63</v>
      </c>
      <c r="G194" s="291"/>
      <c r="H194" s="41">
        <v>2006982.66</v>
      </c>
      <c r="I194" s="291"/>
      <c r="J194" s="283"/>
      <c r="K194" s="290"/>
      <c r="L194" s="291"/>
      <c r="M194" s="291"/>
      <c r="N194" s="291"/>
      <c r="O194" s="40"/>
      <c r="P194" s="341"/>
      <c r="Q194" s="341"/>
      <c r="R194" s="341"/>
      <c r="S194" s="341"/>
      <c r="T194" s="110"/>
      <c r="U194" s="350"/>
      <c r="V194" s="351"/>
      <c r="W194" s="352"/>
      <c r="X194" s="350"/>
      <c r="Y194" s="111"/>
      <c r="Z194" s="111"/>
      <c r="AA194" s="111"/>
      <c r="AB194" s="103"/>
    </row>
    <row r="195" spans="1:28" ht="0.75" hidden="1" customHeight="1" x14ac:dyDescent="0.2">
      <c r="A195" s="99"/>
      <c r="B195" s="116"/>
      <c r="C195" s="117"/>
      <c r="D195" s="117"/>
      <c r="E195" s="117"/>
      <c r="F195" s="117"/>
      <c r="G195" s="118"/>
      <c r="H195" s="119"/>
      <c r="I195" s="120"/>
      <c r="J195" s="121"/>
      <c r="K195" s="122"/>
      <c r="L195" s="122"/>
      <c r="M195" s="122"/>
      <c r="N195" s="122"/>
      <c r="O195" s="123"/>
      <c r="P195" s="124"/>
      <c r="Q195" s="124"/>
      <c r="R195" s="124"/>
      <c r="S195" s="124"/>
      <c r="T195" s="125"/>
      <c r="U195" s="125"/>
      <c r="V195" s="125"/>
      <c r="W195" s="125"/>
      <c r="X195" s="126"/>
      <c r="Y195" s="103"/>
      <c r="Z195" s="5"/>
      <c r="AA195" s="5"/>
    </row>
    <row r="196" spans="1:28" ht="15" customHeight="1" x14ac:dyDescent="0.2">
      <c r="A196" s="99"/>
      <c r="B196" s="274" t="s">
        <v>104</v>
      </c>
      <c r="C196" s="275"/>
      <c r="D196" s="276"/>
      <c r="E196" s="276"/>
      <c r="F196" s="276"/>
      <c r="G196" s="277"/>
      <c r="H196" s="100"/>
      <c r="I196" s="326"/>
      <c r="J196" s="326"/>
      <c r="K196" s="326"/>
      <c r="L196" s="326"/>
      <c r="M196" s="326"/>
      <c r="N196" s="326"/>
      <c r="O196" s="101"/>
      <c r="P196" s="336"/>
      <c r="Q196" s="336"/>
      <c r="R196" s="336"/>
      <c r="S196" s="336"/>
      <c r="T196" s="127"/>
      <c r="U196" s="346"/>
      <c r="V196" s="355"/>
      <c r="W196" s="356"/>
      <c r="X196" s="346"/>
      <c r="Y196" s="103"/>
      <c r="Z196" s="5"/>
      <c r="AA196" s="5"/>
      <c r="AB196" s="103"/>
    </row>
    <row r="197" spans="1:28" ht="15" customHeight="1" x14ac:dyDescent="0.2">
      <c r="A197" s="99"/>
      <c r="B197" s="285"/>
      <c r="C197" s="225"/>
      <c r="D197" s="226"/>
      <c r="E197" s="227"/>
      <c r="F197" s="53"/>
      <c r="G197" s="128"/>
      <c r="H197" s="56"/>
      <c r="I197" s="129"/>
      <c r="J197" s="130" t="s">
        <v>216</v>
      </c>
      <c r="K197" s="131"/>
      <c r="L197" s="129"/>
      <c r="M197" s="130" t="s">
        <v>216</v>
      </c>
      <c r="N197" s="131"/>
      <c r="O197" s="132"/>
      <c r="P197" s="343"/>
      <c r="Q197" s="343"/>
      <c r="R197" s="343"/>
      <c r="S197" s="343"/>
      <c r="T197" s="133"/>
      <c r="U197" s="357"/>
      <c r="V197" s="358"/>
      <c r="W197" s="343"/>
      <c r="X197" s="357"/>
      <c r="Y197" s="134" t="str">
        <f>IF(B197="","00000000000000000",B197)&amp;IF(F197="","000000",F197)&amp;IF(G197="","000",G197)</f>
        <v>00000000000000000000000000</v>
      </c>
      <c r="Z197" s="135"/>
      <c r="AA197" s="135"/>
      <c r="AB197" s="136"/>
    </row>
    <row r="198" spans="1:28" ht="15" hidden="1" customHeight="1" x14ac:dyDescent="0.2">
      <c r="A198" s="99"/>
      <c r="B198" s="286" t="s">
        <v>38</v>
      </c>
      <c r="C198" s="229"/>
      <c r="D198" s="229"/>
      <c r="E198" s="229"/>
      <c r="F198" s="292"/>
      <c r="G198" s="293"/>
      <c r="H198" s="64"/>
      <c r="I198" s="293"/>
      <c r="J198" s="286"/>
      <c r="K198" s="292"/>
      <c r="L198" s="293"/>
      <c r="M198" s="286"/>
      <c r="N198" s="292"/>
      <c r="O198" s="63"/>
      <c r="P198" s="344"/>
      <c r="Q198" s="344"/>
      <c r="R198" s="344"/>
      <c r="S198" s="344"/>
      <c r="T198" s="137"/>
      <c r="U198" s="359"/>
      <c r="V198" s="360"/>
      <c r="W198" s="361"/>
      <c r="X198" s="359"/>
      <c r="Y198" s="138"/>
      <c r="Z198" s="138"/>
      <c r="AA198" s="138"/>
      <c r="AB198" s="139"/>
    </row>
    <row r="199" spans="1:28" ht="15" hidden="1" customHeight="1" x14ac:dyDescent="0.2">
      <c r="A199" s="99"/>
      <c r="B199" s="116"/>
      <c r="C199" s="117"/>
      <c r="D199" s="117"/>
      <c r="E199" s="117"/>
      <c r="F199" s="117"/>
      <c r="G199" s="118"/>
      <c r="H199" s="119"/>
      <c r="I199" s="119"/>
      <c r="J199" s="116"/>
      <c r="K199" s="118"/>
      <c r="L199" s="116"/>
      <c r="M199" s="117"/>
      <c r="N199" s="118"/>
      <c r="O199" s="119"/>
      <c r="P199" s="124"/>
      <c r="Q199" s="124"/>
      <c r="R199" s="124"/>
      <c r="S199" s="124"/>
      <c r="T199" s="140"/>
      <c r="U199" s="125"/>
      <c r="V199" s="125"/>
      <c r="W199" s="125"/>
      <c r="X199" s="126"/>
      <c r="Y199" s="103"/>
      <c r="Z199" s="5"/>
      <c r="AA199" s="5"/>
    </row>
    <row r="200" spans="1:28" ht="15" customHeight="1" x14ac:dyDescent="0.2">
      <c r="A200" s="99"/>
      <c r="B200" s="274" t="s">
        <v>188</v>
      </c>
      <c r="C200" s="275"/>
      <c r="D200" s="276"/>
      <c r="E200" s="276"/>
      <c r="F200" s="276"/>
      <c r="G200" s="277"/>
      <c r="H200" s="100"/>
      <c r="I200" s="326"/>
      <c r="J200" s="332"/>
      <c r="K200" s="333"/>
      <c r="L200" s="326"/>
      <c r="M200" s="332"/>
      <c r="N200" s="333"/>
      <c r="O200" s="101"/>
      <c r="P200" s="336"/>
      <c r="Q200" s="336"/>
      <c r="R200" s="336"/>
      <c r="S200" s="336"/>
      <c r="T200" s="127"/>
      <c r="U200" s="346"/>
      <c r="V200" s="355"/>
      <c r="W200" s="356"/>
      <c r="X200" s="346"/>
      <c r="Y200" s="103"/>
      <c r="Z200" s="5"/>
      <c r="AA200" s="5"/>
      <c r="AB200" s="103"/>
    </row>
    <row r="201" spans="1:28" ht="15" customHeight="1" x14ac:dyDescent="0.2">
      <c r="A201" s="99"/>
      <c r="B201" s="285"/>
      <c r="C201" s="225"/>
      <c r="D201" s="226"/>
      <c r="E201" s="227"/>
      <c r="F201" s="54"/>
      <c r="G201" s="55"/>
      <c r="H201" s="56"/>
      <c r="I201" s="129"/>
      <c r="J201" s="130" t="s">
        <v>216</v>
      </c>
      <c r="K201" s="131"/>
      <c r="L201" s="129"/>
      <c r="M201" s="130" t="s">
        <v>216</v>
      </c>
      <c r="N201" s="131"/>
      <c r="O201" s="132"/>
      <c r="P201" s="343"/>
      <c r="Q201" s="343"/>
      <c r="R201" s="343"/>
      <c r="S201" s="343"/>
      <c r="T201" s="133"/>
      <c r="U201" s="357"/>
      <c r="V201" s="358"/>
      <c r="W201" s="343"/>
      <c r="X201" s="357"/>
      <c r="Y201" s="134" t="str">
        <f>IF(B201="","00000000000000000",B201)&amp;IF(F201="","000000",F201)&amp;IF(G201="","000",G201)</f>
        <v>00000000000000000000000000</v>
      </c>
      <c r="Z201" s="135"/>
      <c r="AA201" s="135"/>
      <c r="AB201" s="136"/>
    </row>
    <row r="202" spans="1:28" ht="15" hidden="1" customHeight="1" x14ac:dyDescent="0.2">
      <c r="A202" s="99"/>
      <c r="B202" s="286" t="s">
        <v>38</v>
      </c>
      <c r="C202" s="229"/>
      <c r="D202" s="229"/>
      <c r="E202" s="229"/>
      <c r="F202" s="292"/>
      <c r="G202" s="293"/>
      <c r="H202" s="64"/>
      <c r="I202" s="293"/>
      <c r="J202" s="286"/>
      <c r="K202" s="292"/>
      <c r="L202" s="293"/>
      <c r="M202" s="286"/>
      <c r="N202" s="292"/>
      <c r="O202" s="63"/>
      <c r="P202" s="344"/>
      <c r="Q202" s="344"/>
      <c r="R202" s="344"/>
      <c r="S202" s="344"/>
      <c r="T202" s="137"/>
      <c r="U202" s="359"/>
      <c r="V202" s="360"/>
      <c r="W202" s="361"/>
      <c r="X202" s="359"/>
      <c r="Y202" s="138"/>
      <c r="Z202" s="138"/>
      <c r="AA202" s="138"/>
      <c r="AB202" s="139"/>
    </row>
    <row r="203" spans="1:28" ht="20.25" hidden="1" customHeight="1" x14ac:dyDescent="0.2">
      <c r="A203" s="99"/>
      <c r="B203" s="119"/>
      <c r="C203" s="119"/>
      <c r="D203" s="119"/>
      <c r="E203" s="119"/>
      <c r="F203" s="119"/>
      <c r="G203" s="119"/>
      <c r="H203" s="120"/>
      <c r="I203" s="120"/>
      <c r="J203" s="120"/>
      <c r="K203" s="120"/>
      <c r="L203" s="120"/>
      <c r="M203" s="120"/>
      <c r="N203" s="120"/>
      <c r="O203" s="120"/>
      <c r="P203" s="345"/>
      <c r="Q203" s="345"/>
      <c r="R203" s="345"/>
      <c r="S203" s="345"/>
      <c r="T203" s="119"/>
      <c r="U203" s="119"/>
      <c r="V203" s="141"/>
      <c r="W203" s="142"/>
      <c r="X203" s="142"/>
      <c r="Y203" s="2"/>
    </row>
  </sheetData>
  <mergeCells count="632">
    <mergeCell ref="V2:W2"/>
    <mergeCell ref="W15:X15"/>
    <mergeCell ref="U194:X194"/>
    <mergeCell ref="U196:X196"/>
    <mergeCell ref="U197:X197"/>
    <mergeCell ref="U198:X198"/>
    <mergeCell ref="U200:X200"/>
    <mergeCell ref="U201:X201"/>
    <mergeCell ref="U202:X202"/>
    <mergeCell ref="V14:X14"/>
    <mergeCell ref="V15:V16"/>
    <mergeCell ref="T185:X185"/>
    <mergeCell ref="U186:X186"/>
    <mergeCell ref="U187:X187"/>
    <mergeCell ref="U188:X188"/>
    <mergeCell ref="U189:X189"/>
    <mergeCell ref="U190:X190"/>
    <mergeCell ref="U191:X191"/>
    <mergeCell ref="U192:X192"/>
    <mergeCell ref="U193:X193"/>
    <mergeCell ref="P194:S194"/>
    <mergeCell ref="P196:S196"/>
    <mergeCell ref="P197:S197"/>
    <mergeCell ref="P198:S198"/>
    <mergeCell ref="P200:S200"/>
    <mergeCell ref="P201:S201"/>
    <mergeCell ref="P202:S202"/>
    <mergeCell ref="P203:S203"/>
    <mergeCell ref="Q15:R15"/>
    <mergeCell ref="S15:S16"/>
    <mergeCell ref="O185:S185"/>
    <mergeCell ref="P186:S186"/>
    <mergeCell ref="P187:S187"/>
    <mergeCell ref="P188:S188"/>
    <mergeCell ref="P189:S189"/>
    <mergeCell ref="P190:S190"/>
    <mergeCell ref="P191:S191"/>
    <mergeCell ref="P192:S192"/>
    <mergeCell ref="P193:S193"/>
    <mergeCell ref="L202:N202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188:N188"/>
    <mergeCell ref="L19:N19"/>
    <mergeCell ref="L190:N190"/>
    <mergeCell ref="L192:N192"/>
    <mergeCell ref="L194:N194"/>
    <mergeCell ref="L196:N196"/>
    <mergeCell ref="L198:N198"/>
    <mergeCell ref="L20:N20"/>
    <mergeCell ref="L200:N200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176:N176"/>
    <mergeCell ref="L177:N177"/>
    <mergeCell ref="L178:N178"/>
    <mergeCell ref="L179:N179"/>
    <mergeCell ref="L18:N18"/>
    <mergeCell ref="L180:N180"/>
    <mergeCell ref="L181:N181"/>
    <mergeCell ref="L186:N186"/>
    <mergeCell ref="L187:N187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168:N168"/>
    <mergeCell ref="L169:N169"/>
    <mergeCell ref="L17:N17"/>
    <mergeCell ref="L170:N170"/>
    <mergeCell ref="L171:N171"/>
    <mergeCell ref="L172:N172"/>
    <mergeCell ref="L173:N173"/>
    <mergeCell ref="L174:N174"/>
    <mergeCell ref="L175:N175"/>
    <mergeCell ref="L74:N74"/>
    <mergeCell ref="L75:N75"/>
    <mergeCell ref="L76:N76"/>
    <mergeCell ref="L77:N77"/>
    <mergeCell ref="L78:N78"/>
    <mergeCell ref="L79:N79"/>
    <mergeCell ref="L80:N80"/>
    <mergeCell ref="L82:N82"/>
    <mergeCell ref="L83:N83"/>
    <mergeCell ref="L84:N84"/>
    <mergeCell ref="L85:N85"/>
    <mergeCell ref="L86:N86"/>
    <mergeCell ref="L87:N87"/>
    <mergeCell ref="L88:N88"/>
    <mergeCell ref="L89:N89"/>
    <mergeCell ref="L159:N159"/>
    <mergeCell ref="L16:N16"/>
    <mergeCell ref="L160:N160"/>
    <mergeCell ref="L161:N161"/>
    <mergeCell ref="L162:N162"/>
    <mergeCell ref="L163:N163"/>
    <mergeCell ref="L164:N164"/>
    <mergeCell ref="L166:N166"/>
    <mergeCell ref="L167:N167"/>
    <mergeCell ref="L90:N90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I194:K194"/>
    <mergeCell ref="I196:K196"/>
    <mergeCell ref="I198:K198"/>
    <mergeCell ref="I20:K20"/>
    <mergeCell ref="I200:K200"/>
    <mergeCell ref="I202:K202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180:K180"/>
    <mergeCell ref="I181:K181"/>
    <mergeCell ref="I185:N185"/>
    <mergeCell ref="I186:K186"/>
    <mergeCell ref="I187:K187"/>
    <mergeCell ref="I188:K188"/>
    <mergeCell ref="I19:K19"/>
    <mergeCell ref="I190:K190"/>
    <mergeCell ref="I192:K192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I162:K162"/>
    <mergeCell ref="I163:K163"/>
    <mergeCell ref="I164:K164"/>
    <mergeCell ref="I166:K166"/>
    <mergeCell ref="I167:K167"/>
    <mergeCell ref="I168:K168"/>
    <mergeCell ref="I169:K169"/>
    <mergeCell ref="I17:K17"/>
    <mergeCell ref="I170:K170"/>
    <mergeCell ref="I18:K18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154:K154"/>
    <mergeCell ref="I155:K155"/>
    <mergeCell ref="I156:K156"/>
    <mergeCell ref="I157:K157"/>
    <mergeCell ref="I158:K158"/>
    <mergeCell ref="I159:K159"/>
    <mergeCell ref="I16:K16"/>
    <mergeCell ref="I160:K160"/>
    <mergeCell ref="I161:K161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2:K82"/>
    <mergeCell ref="I83:K83"/>
    <mergeCell ref="I146:K146"/>
    <mergeCell ref="I147:K147"/>
    <mergeCell ref="I148:K148"/>
    <mergeCell ref="I149:K149"/>
    <mergeCell ref="I15:N15"/>
    <mergeCell ref="I150:K150"/>
    <mergeCell ref="I151:K151"/>
    <mergeCell ref="I152:K152"/>
    <mergeCell ref="I153:K153"/>
    <mergeCell ref="I84:K84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137:K137"/>
    <mergeCell ref="I138:K138"/>
    <mergeCell ref="I139:K139"/>
    <mergeCell ref="I140:K140"/>
    <mergeCell ref="I141:K141"/>
    <mergeCell ref="I142:K142"/>
    <mergeCell ref="I143:K143"/>
    <mergeCell ref="I144:K144"/>
    <mergeCell ref="I145:K145"/>
    <mergeCell ref="I128:K128"/>
    <mergeCell ref="I129:K129"/>
    <mergeCell ref="I130:K130"/>
    <mergeCell ref="I131:K131"/>
    <mergeCell ref="I132:K132"/>
    <mergeCell ref="I133:K133"/>
    <mergeCell ref="I134:K134"/>
    <mergeCell ref="I135:K135"/>
    <mergeCell ref="I136:K136"/>
    <mergeCell ref="I119:K119"/>
    <mergeCell ref="I120:K120"/>
    <mergeCell ref="I121:K121"/>
    <mergeCell ref="I122:K122"/>
    <mergeCell ref="I123:K123"/>
    <mergeCell ref="I124:K124"/>
    <mergeCell ref="I125:K125"/>
    <mergeCell ref="I126:K126"/>
    <mergeCell ref="I127:K127"/>
    <mergeCell ref="H185:H186"/>
    <mergeCell ref="H6:X6"/>
    <mergeCell ref="H7:X7"/>
    <mergeCell ref="H8:X8"/>
    <mergeCell ref="H9:X9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F181:G181"/>
    <mergeCell ref="F190:G190"/>
    <mergeCell ref="F192:G192"/>
    <mergeCell ref="F194:G194"/>
    <mergeCell ref="F198:G198"/>
    <mergeCell ref="F202:G202"/>
    <mergeCell ref="F22:G22"/>
    <mergeCell ref="F24:G24"/>
    <mergeCell ref="F31:G31"/>
    <mergeCell ref="F33:G33"/>
    <mergeCell ref="F35:G35"/>
    <mergeCell ref="F38:G38"/>
    <mergeCell ref="F42:G42"/>
    <mergeCell ref="F49:G49"/>
    <mergeCell ref="F51:G51"/>
    <mergeCell ref="F53:G53"/>
    <mergeCell ref="F55:G55"/>
    <mergeCell ref="F61:G61"/>
    <mergeCell ref="F65:G65"/>
    <mergeCell ref="F68:G68"/>
    <mergeCell ref="F71:G71"/>
    <mergeCell ref="F76:G76"/>
    <mergeCell ref="F78:G78"/>
    <mergeCell ref="F80:G80"/>
    <mergeCell ref="F135:G135"/>
    <mergeCell ref="F137:G137"/>
    <mergeCell ref="F139:G139"/>
    <mergeCell ref="F142:G142"/>
    <mergeCell ref="F144:G144"/>
    <mergeCell ref="F164:G164"/>
    <mergeCell ref="F168:G168"/>
    <mergeCell ref="F170:G170"/>
    <mergeCell ref="F171:G171"/>
    <mergeCell ref="B4:X4"/>
    <mergeCell ref="B40:E40"/>
    <mergeCell ref="B41:E41"/>
    <mergeCell ref="B42:E42"/>
    <mergeCell ref="B43:E43"/>
    <mergeCell ref="B44:E44"/>
    <mergeCell ref="B45:E45"/>
    <mergeCell ref="B46:E46"/>
    <mergeCell ref="B47:E47"/>
    <mergeCell ref="B6:G6"/>
    <mergeCell ref="B8:G8"/>
    <mergeCell ref="E5:T5"/>
    <mergeCell ref="H13:X13"/>
    <mergeCell ref="H14:N14"/>
    <mergeCell ref="H15:H16"/>
    <mergeCell ref="O14:R14"/>
    <mergeCell ref="O15:P15"/>
    <mergeCell ref="S14:U14"/>
    <mergeCell ref="T15:U15"/>
    <mergeCell ref="B200:G200"/>
    <mergeCell ref="B201:E201"/>
    <mergeCell ref="B202:E202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8:E48"/>
    <mergeCell ref="B49:E49"/>
    <mergeCell ref="B190:E190"/>
    <mergeCell ref="B191:E191"/>
    <mergeCell ref="B192:E192"/>
    <mergeCell ref="B193:E193"/>
    <mergeCell ref="B194:E194"/>
    <mergeCell ref="B196:G196"/>
    <mergeCell ref="B197:E197"/>
    <mergeCell ref="B198:E198"/>
    <mergeCell ref="B20:E20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180:E180"/>
    <mergeCell ref="B181:E181"/>
    <mergeCell ref="B183:X183"/>
    <mergeCell ref="B184:T184"/>
    <mergeCell ref="B185:G186"/>
    <mergeCell ref="B187:G187"/>
    <mergeCell ref="B188:G188"/>
    <mergeCell ref="B189:E189"/>
    <mergeCell ref="B19:E19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170:E170"/>
    <mergeCell ref="B171:E171"/>
    <mergeCell ref="B172:E172"/>
    <mergeCell ref="B173:E173"/>
    <mergeCell ref="B175:G175"/>
    <mergeCell ref="B176:E176"/>
    <mergeCell ref="B177:E177"/>
    <mergeCell ref="B178:E178"/>
    <mergeCell ref="B179:E179"/>
    <mergeCell ref="F172:G172"/>
    <mergeCell ref="F173:G173"/>
    <mergeCell ref="F176:G176"/>
    <mergeCell ref="F178:G178"/>
    <mergeCell ref="F179:G179"/>
    <mergeCell ref="B161:E161"/>
    <mergeCell ref="B162:E162"/>
    <mergeCell ref="B163:E163"/>
    <mergeCell ref="B164:E164"/>
    <mergeCell ref="B166:G166"/>
    <mergeCell ref="B167:E167"/>
    <mergeCell ref="B168:E168"/>
    <mergeCell ref="B169:G169"/>
    <mergeCell ref="B17:G17"/>
    <mergeCell ref="B18:G18"/>
    <mergeCell ref="B80:E80"/>
    <mergeCell ref="B82:G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26:E126"/>
    <mergeCell ref="B127:E127"/>
    <mergeCell ref="B128:E128"/>
    <mergeCell ref="B129:E129"/>
    <mergeCell ref="B13:G16"/>
    <mergeCell ref="B130:E130"/>
    <mergeCell ref="B131:E131"/>
    <mergeCell ref="B132:E132"/>
    <mergeCell ref="B133:E133"/>
    <mergeCell ref="B95:E95"/>
    <mergeCell ref="B96:E96"/>
    <mergeCell ref="B97:E97"/>
    <mergeCell ref="B98:E98"/>
    <mergeCell ref="B99:E99"/>
    <mergeCell ref="F108:G108"/>
    <mergeCell ref="F110:G110"/>
    <mergeCell ref="F113:G113"/>
    <mergeCell ref="F127:G127"/>
    <mergeCell ref="F130:G130"/>
    <mergeCell ref="F133:G133"/>
    <mergeCell ref="F87:G87"/>
    <mergeCell ref="F98:G98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09:E109"/>
    <mergeCell ref="B11:X11"/>
    <mergeCell ref="B110:E110"/>
    <mergeCell ref="B111:E111"/>
    <mergeCell ref="B112:E112"/>
    <mergeCell ref="B113:E113"/>
    <mergeCell ref="B114:E114"/>
    <mergeCell ref="B115:E115"/>
    <mergeCell ref="B116:E116"/>
    <mergeCell ref="I99:K99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L113:N113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</mergeCells>
  <pageMargins left="0.11811023" right="0" top="0.98425196000000004" bottom="0.98425196000000004" header="0.51181102000000001" footer="0.51181102000000001"/>
  <pageSetup paperSize="9" scale="70" orientation="landscape" blackAndWhite="1"/>
  <headerFooter alignWithMargins="0"/>
  <rowBreaks count="1" manualBreakCount="1">
    <brk id="1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9"/>
  <sheetViews>
    <sheetView tabSelected="1" workbookViewId="0">
      <selection activeCell="A188" sqref="A188:XFD201"/>
    </sheetView>
  </sheetViews>
  <sheetFormatPr defaultRowHeight="15" x14ac:dyDescent="0.2"/>
  <cols>
    <col min="1" max="1" width="0.85546875" customWidth="1"/>
    <col min="2" max="5" width="5.42578125" customWidth="1"/>
    <col min="6" max="6" width="9.7109375" customWidth="1"/>
    <col min="7" max="7" width="15.28515625" customWidth="1"/>
    <col min="8" max="8" width="4.28515625" customWidth="1"/>
    <col min="9" max="9" width="0.85546875" customWidth="1"/>
    <col min="10" max="10" width="7.7109375" customWidth="1"/>
    <col min="11" max="11" width="4.28515625" customWidth="1"/>
    <col min="12" max="12" width="0.85546875" customWidth="1"/>
    <col min="13" max="13" width="7.7109375" customWidth="1"/>
    <col min="14" max="14" width="15.28515625" customWidth="1"/>
    <col min="15" max="15" width="12.7109375" customWidth="1"/>
    <col min="16" max="16" width="15.28515625" customWidth="1"/>
    <col min="17" max="17" width="12.7109375" customWidth="1"/>
    <col min="18" max="18" width="15.28515625" customWidth="1"/>
    <col min="19" max="20" width="12.7109375" customWidth="1"/>
    <col min="21" max="21" width="15.28515625" customWidth="1"/>
    <col min="22" max="23" width="12.7109375" customWidth="1"/>
    <col min="24" max="24" width="42" hidden="1" customWidth="1"/>
    <col min="25" max="25" width="58.7109375" hidden="1" customWidth="1"/>
    <col min="26" max="26" width="31.28515625" hidden="1" customWidth="1"/>
    <col min="27" max="27" width="40.85546875" hidden="1" customWidth="1"/>
    <col min="28" max="28" width="9.140625" hidden="1" customWidth="1"/>
  </cols>
  <sheetData>
    <row r="1" spans="2:27" ht="5.0999999999999996" customHeight="1" x14ac:dyDescent="0.2"/>
    <row r="2" spans="2:27" ht="15.75" customHeight="1" x14ac:dyDescent="0.2">
      <c r="P2" s="409"/>
      <c r="Q2" s="409"/>
      <c r="R2" s="409"/>
      <c r="S2" s="409"/>
      <c r="T2" s="409"/>
      <c r="U2" s="409"/>
      <c r="V2" s="409"/>
      <c r="W2" s="410"/>
      <c r="X2" s="5" t="s">
        <v>227</v>
      </c>
      <c r="Y2" s="5" t="s">
        <v>228</v>
      </c>
      <c r="Z2" s="5"/>
      <c r="AA2" s="5" t="s">
        <v>229</v>
      </c>
    </row>
    <row r="3" spans="2:27" ht="15.75" customHeight="1" x14ac:dyDescent="0.2">
      <c r="B3" s="2"/>
      <c r="C3" s="2"/>
      <c r="D3" s="2"/>
      <c r="E3" s="2"/>
      <c r="F3" s="2"/>
      <c r="U3" s="362" t="s">
        <v>0</v>
      </c>
      <c r="V3" s="363"/>
      <c r="W3" s="3" t="s">
        <v>1</v>
      </c>
      <c r="X3" s="143" t="s">
        <v>2</v>
      </c>
      <c r="Y3" s="5" t="s">
        <v>230</v>
      </c>
      <c r="Z3" s="5"/>
      <c r="AA3" s="5" t="s">
        <v>231</v>
      </c>
    </row>
    <row r="4" spans="2:27" ht="15" customHeight="1" x14ac:dyDescent="0.2">
      <c r="B4" s="2"/>
      <c r="C4" s="2"/>
      <c r="D4" s="2"/>
      <c r="E4" s="2"/>
      <c r="F4" s="2"/>
      <c r="R4" s="6"/>
      <c r="S4" s="7"/>
      <c r="T4" s="7"/>
      <c r="U4" s="7"/>
      <c r="V4" s="7"/>
      <c r="W4" s="8"/>
      <c r="X4" s="5"/>
      <c r="Y4" s="5" t="s">
        <v>232</v>
      </c>
      <c r="Z4" s="5"/>
      <c r="AA4" s="5" t="s">
        <v>233</v>
      </c>
    </row>
    <row r="5" spans="2:27" ht="15.75" customHeight="1" x14ac:dyDescent="0.25">
      <c r="B5" s="287" t="s">
        <v>234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5" t="s">
        <v>3</v>
      </c>
      <c r="Y5" s="5" t="s">
        <v>235</v>
      </c>
      <c r="Z5" s="5"/>
      <c r="AA5" s="5" t="s">
        <v>236</v>
      </c>
    </row>
    <row r="6" spans="2:27" ht="15" customHeight="1" x14ac:dyDescent="0.2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5" t="s">
        <v>15</v>
      </c>
      <c r="Y6" s="5" t="s">
        <v>237</v>
      </c>
      <c r="Z6" s="5"/>
      <c r="AA6" s="5" t="s">
        <v>238</v>
      </c>
    </row>
    <row r="7" spans="2:27" ht="15" customHeight="1" x14ac:dyDescent="0.2">
      <c r="B7" s="392" t="s">
        <v>6</v>
      </c>
      <c r="C7" s="392"/>
      <c r="D7" s="392"/>
      <c r="E7" s="392"/>
      <c r="F7" s="392"/>
      <c r="G7" s="393" t="s">
        <v>7</v>
      </c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5"/>
      <c r="Y7" s="5" t="s">
        <v>239</v>
      </c>
      <c r="Z7" s="5"/>
      <c r="AA7" s="5" t="s">
        <v>240</v>
      </c>
    </row>
    <row r="8" spans="2:27" ht="15" customHeight="1" x14ac:dyDescent="0.2">
      <c r="B8" s="144"/>
      <c r="C8" s="144"/>
      <c r="D8" s="144"/>
      <c r="E8" s="144"/>
      <c r="F8" s="144"/>
      <c r="G8" s="304" t="s">
        <v>8</v>
      </c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5" t="s">
        <v>11</v>
      </c>
      <c r="Y8" s="5" t="s">
        <v>241</v>
      </c>
      <c r="Z8" s="5"/>
      <c r="AA8" s="5" t="s">
        <v>242</v>
      </c>
    </row>
    <row r="9" spans="2:27" ht="15" customHeight="1" x14ac:dyDescent="0.2">
      <c r="B9" s="392" t="s">
        <v>9</v>
      </c>
      <c r="C9" s="392"/>
      <c r="D9" s="392"/>
      <c r="E9" s="392"/>
      <c r="F9" s="392"/>
      <c r="G9" s="394" t="s">
        <v>10</v>
      </c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5" t="s">
        <v>13</v>
      </c>
      <c r="Y9" s="5" t="s">
        <v>243</v>
      </c>
      <c r="Z9" s="5"/>
      <c r="AA9" s="5" t="s">
        <v>244</v>
      </c>
    </row>
    <row r="10" spans="2:27" ht="15" customHeight="1" x14ac:dyDescent="0.2">
      <c r="B10" s="10"/>
      <c r="C10" s="10"/>
      <c r="D10" s="10"/>
      <c r="F10" s="10"/>
      <c r="G10" s="304" t="s">
        <v>12</v>
      </c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5"/>
      <c r="Y10" s="5" t="s">
        <v>245</v>
      </c>
      <c r="Z10" s="5"/>
      <c r="AA10" s="5" t="s">
        <v>246</v>
      </c>
    </row>
    <row r="11" spans="2:27" ht="15" customHeight="1" x14ac:dyDescent="0.2"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5" t="s">
        <v>5</v>
      </c>
      <c r="Y11" s="5" t="s">
        <v>247</v>
      </c>
      <c r="Z11" s="5"/>
      <c r="AA11" s="5" t="s">
        <v>248</v>
      </c>
    </row>
    <row r="12" spans="2:27" ht="15" customHeight="1" x14ac:dyDescent="0.2">
      <c r="B12" s="216" t="s">
        <v>249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145"/>
      <c r="Y12" s="2" t="s">
        <v>250</v>
      </c>
      <c r="AA12" s="5" t="s">
        <v>251</v>
      </c>
    </row>
    <row r="13" spans="2:27" ht="1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Y13" s="5" t="s">
        <v>252</v>
      </c>
      <c r="AA13" s="5" t="s">
        <v>253</v>
      </c>
    </row>
    <row r="14" spans="2:27" ht="15" customHeight="1" x14ac:dyDescent="0.2">
      <c r="B14" s="217" t="s">
        <v>16</v>
      </c>
      <c r="C14" s="218"/>
      <c r="D14" s="218"/>
      <c r="E14" s="218"/>
      <c r="F14" s="218"/>
      <c r="G14" s="272" t="s">
        <v>17</v>
      </c>
      <c r="H14" s="271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272"/>
      <c r="Z14" s="2"/>
      <c r="AA14" s="5" t="s">
        <v>254</v>
      </c>
    </row>
    <row r="15" spans="2:27" ht="22.5" customHeight="1" x14ac:dyDescent="0.2">
      <c r="B15" s="217"/>
      <c r="C15" s="219"/>
      <c r="D15" s="219"/>
      <c r="E15" s="219"/>
      <c r="F15" s="219"/>
      <c r="G15" s="302" t="s">
        <v>18</v>
      </c>
      <c r="H15" s="302"/>
      <c r="I15" s="302"/>
      <c r="J15" s="302"/>
      <c r="K15" s="302"/>
      <c r="L15" s="302"/>
      <c r="M15" s="302"/>
      <c r="N15" s="302" t="s">
        <v>19</v>
      </c>
      <c r="O15" s="302"/>
      <c r="P15" s="302"/>
      <c r="Q15" s="302"/>
      <c r="R15" s="302" t="s">
        <v>20</v>
      </c>
      <c r="S15" s="302"/>
      <c r="T15" s="302"/>
      <c r="U15" s="269" t="s">
        <v>255</v>
      </c>
      <c r="V15" s="271"/>
      <c r="W15" s="272"/>
      <c r="Z15" s="2"/>
    </row>
    <row r="16" spans="2:27" ht="15" customHeight="1" x14ac:dyDescent="0.2">
      <c r="B16" s="217"/>
      <c r="C16" s="219"/>
      <c r="D16" s="219"/>
      <c r="E16" s="219"/>
      <c r="F16" s="219"/>
      <c r="G16" s="302" t="s">
        <v>22</v>
      </c>
      <c r="H16" s="302" t="s">
        <v>23</v>
      </c>
      <c r="I16" s="302"/>
      <c r="J16" s="302"/>
      <c r="K16" s="302"/>
      <c r="L16" s="302"/>
      <c r="M16" s="302"/>
      <c r="N16" s="302" t="s">
        <v>24</v>
      </c>
      <c r="O16" s="302"/>
      <c r="P16" s="302" t="s">
        <v>25</v>
      </c>
      <c r="Q16" s="302"/>
      <c r="R16" s="302" t="s">
        <v>22</v>
      </c>
      <c r="S16" s="302" t="s">
        <v>23</v>
      </c>
      <c r="T16" s="302"/>
      <c r="U16" s="302" t="s">
        <v>22</v>
      </c>
      <c r="V16" s="272" t="s">
        <v>23</v>
      </c>
      <c r="W16" s="273"/>
      <c r="X16" s="12"/>
      <c r="Y16" s="2"/>
      <c r="Z16" s="2"/>
    </row>
    <row r="17" spans="1:26" ht="33" customHeight="1" x14ac:dyDescent="0.2">
      <c r="B17" s="217"/>
      <c r="C17" s="219"/>
      <c r="D17" s="219"/>
      <c r="E17" s="219"/>
      <c r="F17" s="219"/>
      <c r="G17" s="302"/>
      <c r="H17" s="218" t="s">
        <v>26</v>
      </c>
      <c r="I17" s="218"/>
      <c r="J17" s="218"/>
      <c r="K17" s="218" t="s">
        <v>27</v>
      </c>
      <c r="L17" s="218"/>
      <c r="M17" s="218"/>
      <c r="N17" s="14" t="s">
        <v>22</v>
      </c>
      <c r="O17" s="14" t="s">
        <v>28</v>
      </c>
      <c r="P17" s="14" t="s">
        <v>22</v>
      </c>
      <c r="Q17" s="14" t="s">
        <v>28</v>
      </c>
      <c r="R17" s="302"/>
      <c r="S17" s="14" t="s">
        <v>26</v>
      </c>
      <c r="T17" s="14" t="s">
        <v>27</v>
      </c>
      <c r="U17" s="302"/>
      <c r="V17" s="14" t="s">
        <v>26</v>
      </c>
      <c r="W17" s="16" t="s">
        <v>27</v>
      </c>
      <c r="X17" s="17"/>
      <c r="Y17" s="2"/>
      <c r="Z17" s="2"/>
    </row>
    <row r="18" spans="1:26" ht="15" customHeight="1" x14ac:dyDescent="0.2">
      <c r="B18" s="234">
        <v>1</v>
      </c>
      <c r="C18" s="235"/>
      <c r="D18" s="235"/>
      <c r="E18" s="235"/>
      <c r="F18" s="235"/>
      <c r="G18" s="18">
        <v>2</v>
      </c>
      <c r="H18" s="235">
        <v>3</v>
      </c>
      <c r="I18" s="235"/>
      <c r="J18" s="235"/>
      <c r="K18" s="235">
        <v>4</v>
      </c>
      <c r="L18" s="235"/>
      <c r="M18" s="235"/>
      <c r="N18" s="18">
        <v>5</v>
      </c>
      <c r="O18" s="18">
        <v>6</v>
      </c>
      <c r="P18" s="18">
        <v>7</v>
      </c>
      <c r="Q18" s="18">
        <v>8</v>
      </c>
      <c r="R18" s="18">
        <v>9</v>
      </c>
      <c r="S18" s="18">
        <v>10</v>
      </c>
      <c r="T18" s="18">
        <v>11</v>
      </c>
      <c r="U18" s="18">
        <v>12</v>
      </c>
      <c r="V18" s="18">
        <v>13</v>
      </c>
      <c r="W18" s="19">
        <v>14</v>
      </c>
      <c r="X18" s="20" t="s">
        <v>256</v>
      </c>
      <c r="Y18" s="2" t="s">
        <v>31</v>
      </c>
      <c r="Z18" s="2" t="s">
        <v>32</v>
      </c>
    </row>
    <row r="19" spans="1:26" ht="15" customHeight="1" x14ac:dyDescent="0.2">
      <c r="A19" s="21"/>
      <c r="B19" s="388" t="s">
        <v>33</v>
      </c>
      <c r="C19" s="389"/>
      <c r="D19" s="390"/>
      <c r="E19" s="391"/>
      <c r="F19" s="146" t="s">
        <v>39</v>
      </c>
      <c r="G19" s="147">
        <v>5564220.6200000001</v>
      </c>
      <c r="H19" s="404"/>
      <c r="I19" s="404"/>
      <c r="J19" s="404"/>
      <c r="K19" s="404">
        <v>5557186.6200000001</v>
      </c>
      <c r="L19" s="404"/>
      <c r="M19" s="404"/>
      <c r="N19" s="147">
        <v>178810655.22</v>
      </c>
      <c r="O19" s="147"/>
      <c r="P19" s="147">
        <v>177900520.88999999</v>
      </c>
      <c r="Q19" s="147"/>
      <c r="R19" s="147">
        <v>6474354.9500000002</v>
      </c>
      <c r="S19" s="147"/>
      <c r="T19" s="147">
        <v>5218693.25</v>
      </c>
      <c r="U19" s="147"/>
      <c r="V19" s="147"/>
      <c r="W19" s="148"/>
      <c r="X19" s="149"/>
      <c r="Y19" s="150" t="s">
        <v>257</v>
      </c>
      <c r="Z19" s="150"/>
    </row>
    <row r="20" spans="1:26" ht="15" customHeight="1" x14ac:dyDescent="0.2">
      <c r="A20" s="21"/>
      <c r="B20" s="364" t="s">
        <v>36</v>
      </c>
      <c r="C20" s="365"/>
      <c r="D20" s="366"/>
      <c r="E20" s="367"/>
      <c r="F20" s="151" t="s">
        <v>39</v>
      </c>
      <c r="G20" s="152">
        <v>119596.98</v>
      </c>
      <c r="H20" s="395"/>
      <c r="I20" s="395"/>
      <c r="J20" s="395"/>
      <c r="K20" s="395">
        <v>36900</v>
      </c>
      <c r="L20" s="395"/>
      <c r="M20" s="395"/>
      <c r="N20" s="152">
        <v>57797401.369999997</v>
      </c>
      <c r="O20" s="152"/>
      <c r="P20" s="152">
        <v>57623572.299999997</v>
      </c>
      <c r="Q20" s="152"/>
      <c r="R20" s="152">
        <v>293426.05</v>
      </c>
      <c r="S20" s="152"/>
      <c r="T20" s="152">
        <v>87836</v>
      </c>
      <c r="U20" s="152"/>
      <c r="V20" s="152"/>
      <c r="W20" s="153"/>
      <c r="X20" s="149"/>
      <c r="Y20" s="150" t="s">
        <v>258</v>
      </c>
      <c r="Z20" s="150"/>
    </row>
    <row r="21" spans="1:26" ht="15" customHeight="1" x14ac:dyDescent="0.2">
      <c r="A21" s="21"/>
      <c r="B21" s="364" t="s">
        <v>37</v>
      </c>
      <c r="C21" s="365"/>
      <c r="D21" s="366"/>
      <c r="E21" s="367"/>
      <c r="F21" s="151" t="s">
        <v>39</v>
      </c>
      <c r="G21" s="152">
        <v>3396358.5</v>
      </c>
      <c r="H21" s="395"/>
      <c r="I21" s="395"/>
      <c r="J21" s="395"/>
      <c r="K21" s="395">
        <v>3393749.5</v>
      </c>
      <c r="L21" s="395"/>
      <c r="M21" s="395"/>
      <c r="N21" s="152">
        <v>59557957.960000001</v>
      </c>
      <c r="O21" s="152"/>
      <c r="P21" s="152">
        <v>59585178.460000001</v>
      </c>
      <c r="Q21" s="152"/>
      <c r="R21" s="152">
        <v>3369138</v>
      </c>
      <c r="S21" s="152"/>
      <c r="T21" s="152">
        <v>3361058</v>
      </c>
      <c r="U21" s="152"/>
      <c r="V21" s="152"/>
      <c r="W21" s="153"/>
      <c r="X21" s="149"/>
      <c r="Y21" s="150" t="s">
        <v>259</v>
      </c>
      <c r="Z21" s="150"/>
    </row>
    <row r="22" spans="1:26" ht="15" customHeight="1" x14ac:dyDescent="0.2">
      <c r="A22" s="21"/>
      <c r="B22" s="214" t="s">
        <v>38</v>
      </c>
      <c r="C22" s="215"/>
      <c r="D22" s="215"/>
      <c r="E22" s="215"/>
      <c r="F22" s="154" t="s">
        <v>39</v>
      </c>
      <c r="G22" s="41">
        <v>9080176.0999999996</v>
      </c>
      <c r="H22" s="307"/>
      <c r="I22" s="334"/>
      <c r="J22" s="335"/>
      <c r="K22" s="307">
        <v>8987836.1199999992</v>
      </c>
      <c r="L22" s="334"/>
      <c r="M22" s="335"/>
      <c r="N22" s="41">
        <v>296166014.55000001</v>
      </c>
      <c r="O22" s="41"/>
      <c r="P22" s="41">
        <v>295109271.64999998</v>
      </c>
      <c r="Q22" s="41"/>
      <c r="R22" s="41">
        <v>10136919</v>
      </c>
      <c r="S22" s="41"/>
      <c r="T22" s="41">
        <v>8667587.25</v>
      </c>
      <c r="U22" s="41"/>
      <c r="V22" s="41"/>
      <c r="W22" s="42"/>
      <c r="X22" s="149"/>
      <c r="Y22" s="150" t="s">
        <v>260</v>
      </c>
      <c r="Z22" s="150"/>
    </row>
    <row r="23" spans="1:26" ht="15" customHeight="1" x14ac:dyDescent="0.2">
      <c r="A23" s="21"/>
      <c r="B23" s="364" t="s">
        <v>40</v>
      </c>
      <c r="C23" s="365"/>
      <c r="D23" s="366"/>
      <c r="E23" s="367"/>
      <c r="F23" s="151" t="s">
        <v>261</v>
      </c>
      <c r="G23" s="152"/>
      <c r="H23" s="395"/>
      <c r="I23" s="395"/>
      <c r="J23" s="395"/>
      <c r="K23" s="395"/>
      <c r="L23" s="395"/>
      <c r="M23" s="395"/>
      <c r="N23" s="152">
        <v>272815.65000000002</v>
      </c>
      <c r="O23" s="152"/>
      <c r="P23" s="152">
        <v>272815.65000000002</v>
      </c>
      <c r="Q23" s="152"/>
      <c r="R23" s="152">
        <v>0</v>
      </c>
      <c r="S23" s="152"/>
      <c r="T23" s="152"/>
      <c r="U23" s="152"/>
      <c r="V23" s="152"/>
      <c r="W23" s="153"/>
      <c r="X23" s="149"/>
      <c r="Y23" s="150" t="s">
        <v>262</v>
      </c>
      <c r="Z23" s="150"/>
    </row>
    <row r="24" spans="1:26" ht="15" customHeight="1" x14ac:dyDescent="0.2">
      <c r="A24" s="21"/>
      <c r="B24" s="214" t="s">
        <v>38</v>
      </c>
      <c r="C24" s="215"/>
      <c r="D24" s="215"/>
      <c r="E24" s="215"/>
      <c r="F24" s="154" t="s">
        <v>43</v>
      </c>
      <c r="G24" s="41"/>
      <c r="H24" s="307"/>
      <c r="I24" s="334"/>
      <c r="J24" s="335"/>
      <c r="K24" s="307"/>
      <c r="L24" s="334"/>
      <c r="M24" s="335"/>
      <c r="N24" s="41">
        <v>272815.65000000002</v>
      </c>
      <c r="O24" s="41"/>
      <c r="P24" s="41">
        <v>272815.65000000002</v>
      </c>
      <c r="Q24" s="41"/>
      <c r="R24" s="41">
        <v>0</v>
      </c>
      <c r="S24" s="41"/>
      <c r="T24" s="41"/>
      <c r="U24" s="41"/>
      <c r="V24" s="41"/>
      <c r="W24" s="42"/>
      <c r="X24" s="149"/>
      <c r="Y24" s="150" t="s">
        <v>263</v>
      </c>
      <c r="Z24" s="150"/>
    </row>
    <row r="25" spans="1:26" ht="15" customHeight="1" x14ac:dyDescent="0.2">
      <c r="A25" s="21"/>
      <c r="B25" s="364" t="s">
        <v>44</v>
      </c>
      <c r="C25" s="365"/>
      <c r="D25" s="366"/>
      <c r="E25" s="367"/>
      <c r="F25" s="151" t="s">
        <v>264</v>
      </c>
      <c r="G25" s="152">
        <v>3364079.28</v>
      </c>
      <c r="H25" s="395"/>
      <c r="I25" s="395"/>
      <c r="J25" s="395"/>
      <c r="K25" s="395">
        <v>541277.27</v>
      </c>
      <c r="L25" s="395"/>
      <c r="M25" s="395"/>
      <c r="N25" s="152">
        <v>2219635.04</v>
      </c>
      <c r="O25" s="152"/>
      <c r="P25" s="152">
        <v>4852487.1500000004</v>
      </c>
      <c r="Q25" s="152"/>
      <c r="R25" s="152">
        <v>731227.17</v>
      </c>
      <c r="S25" s="152"/>
      <c r="T25" s="152">
        <v>309794.96999999997</v>
      </c>
      <c r="U25" s="152"/>
      <c r="V25" s="152"/>
      <c r="W25" s="153"/>
      <c r="X25" s="149"/>
      <c r="Y25" s="150" t="s">
        <v>265</v>
      </c>
      <c r="Z25" s="150"/>
    </row>
    <row r="26" spans="1:26" ht="15" customHeight="1" x14ac:dyDescent="0.2">
      <c r="A26" s="21"/>
      <c r="B26" s="364" t="s">
        <v>44</v>
      </c>
      <c r="C26" s="365"/>
      <c r="D26" s="366"/>
      <c r="E26" s="367"/>
      <c r="F26" s="151" t="s">
        <v>266</v>
      </c>
      <c r="G26" s="152">
        <v>1254293.54</v>
      </c>
      <c r="H26" s="395"/>
      <c r="I26" s="395"/>
      <c r="J26" s="395"/>
      <c r="K26" s="395"/>
      <c r="L26" s="395"/>
      <c r="M26" s="395"/>
      <c r="N26" s="152">
        <v>768340.21</v>
      </c>
      <c r="O26" s="152"/>
      <c r="P26" s="152">
        <v>1299557.1599999999</v>
      </c>
      <c r="Q26" s="152"/>
      <c r="R26" s="152">
        <v>723076.59</v>
      </c>
      <c r="S26" s="152"/>
      <c r="T26" s="152"/>
      <c r="U26" s="152"/>
      <c r="V26" s="152"/>
      <c r="W26" s="153"/>
      <c r="X26" s="149"/>
      <c r="Y26" s="150" t="s">
        <v>267</v>
      </c>
      <c r="Z26" s="150"/>
    </row>
    <row r="27" spans="1:26" ht="15" customHeight="1" x14ac:dyDescent="0.2">
      <c r="A27" s="21"/>
      <c r="B27" s="364" t="s">
        <v>44</v>
      </c>
      <c r="C27" s="365"/>
      <c r="D27" s="366"/>
      <c r="E27" s="367"/>
      <c r="F27" s="151" t="s">
        <v>268</v>
      </c>
      <c r="G27" s="152">
        <v>596942.66</v>
      </c>
      <c r="H27" s="395"/>
      <c r="I27" s="395"/>
      <c r="J27" s="395"/>
      <c r="K27" s="395"/>
      <c r="L27" s="395"/>
      <c r="M27" s="395"/>
      <c r="N27" s="152">
        <v>3388770.06</v>
      </c>
      <c r="O27" s="152"/>
      <c r="P27" s="152">
        <v>2903129.69</v>
      </c>
      <c r="Q27" s="152"/>
      <c r="R27" s="152">
        <v>1082583.03</v>
      </c>
      <c r="S27" s="152"/>
      <c r="T27" s="152"/>
      <c r="U27" s="152"/>
      <c r="V27" s="152"/>
      <c r="W27" s="153"/>
      <c r="X27" s="149"/>
      <c r="Y27" s="150" t="s">
        <v>269</v>
      </c>
      <c r="Z27" s="150"/>
    </row>
    <row r="28" spans="1:26" ht="15" customHeight="1" x14ac:dyDescent="0.2">
      <c r="A28" s="21"/>
      <c r="B28" s="364" t="s">
        <v>46</v>
      </c>
      <c r="C28" s="365"/>
      <c r="D28" s="366"/>
      <c r="E28" s="367"/>
      <c r="F28" s="151" t="s">
        <v>264</v>
      </c>
      <c r="G28" s="152"/>
      <c r="H28" s="395"/>
      <c r="I28" s="395"/>
      <c r="J28" s="395"/>
      <c r="K28" s="395"/>
      <c r="L28" s="395"/>
      <c r="M28" s="395"/>
      <c r="N28" s="152">
        <v>11981.25</v>
      </c>
      <c r="O28" s="152"/>
      <c r="P28" s="152">
        <v>11981.25</v>
      </c>
      <c r="Q28" s="152"/>
      <c r="R28" s="152">
        <v>0</v>
      </c>
      <c r="S28" s="152"/>
      <c r="T28" s="152"/>
      <c r="U28" s="152"/>
      <c r="V28" s="152"/>
      <c r="W28" s="153"/>
      <c r="X28" s="149"/>
      <c r="Y28" s="150" t="s">
        <v>270</v>
      </c>
      <c r="Z28" s="150"/>
    </row>
    <row r="29" spans="1:26" ht="15" customHeight="1" x14ac:dyDescent="0.2">
      <c r="A29" s="21"/>
      <c r="B29" s="364" t="s">
        <v>46</v>
      </c>
      <c r="C29" s="365"/>
      <c r="D29" s="366"/>
      <c r="E29" s="367"/>
      <c r="F29" s="151" t="s">
        <v>268</v>
      </c>
      <c r="G29" s="152"/>
      <c r="H29" s="395"/>
      <c r="I29" s="395"/>
      <c r="J29" s="395"/>
      <c r="K29" s="395"/>
      <c r="L29" s="395"/>
      <c r="M29" s="395"/>
      <c r="N29" s="152">
        <v>2066.0300000000002</v>
      </c>
      <c r="O29" s="152"/>
      <c r="P29" s="152">
        <v>2066.0300000000002</v>
      </c>
      <c r="Q29" s="152"/>
      <c r="R29" s="152">
        <v>0</v>
      </c>
      <c r="S29" s="152"/>
      <c r="T29" s="152"/>
      <c r="U29" s="152"/>
      <c r="V29" s="152"/>
      <c r="W29" s="153"/>
      <c r="X29" s="149"/>
      <c r="Y29" s="150" t="s">
        <v>271</v>
      </c>
      <c r="Z29" s="150"/>
    </row>
    <row r="30" spans="1:26" ht="15" customHeight="1" x14ac:dyDescent="0.2">
      <c r="A30" s="21"/>
      <c r="B30" s="364" t="s">
        <v>47</v>
      </c>
      <c r="C30" s="365"/>
      <c r="D30" s="366"/>
      <c r="E30" s="367"/>
      <c r="F30" s="151" t="s">
        <v>264</v>
      </c>
      <c r="G30" s="152"/>
      <c r="H30" s="395"/>
      <c r="I30" s="395"/>
      <c r="J30" s="395"/>
      <c r="K30" s="395"/>
      <c r="L30" s="395"/>
      <c r="M30" s="395"/>
      <c r="N30" s="152">
        <v>4692.7</v>
      </c>
      <c r="O30" s="152"/>
      <c r="P30" s="152">
        <v>4692.7</v>
      </c>
      <c r="Q30" s="152"/>
      <c r="R30" s="152">
        <v>0</v>
      </c>
      <c r="S30" s="152"/>
      <c r="T30" s="152"/>
      <c r="U30" s="152"/>
      <c r="V30" s="152"/>
      <c r="W30" s="153"/>
      <c r="X30" s="149"/>
      <c r="Y30" s="150" t="s">
        <v>272</v>
      </c>
      <c r="Z30" s="150"/>
    </row>
    <row r="31" spans="1:26" ht="15" customHeight="1" x14ac:dyDescent="0.2">
      <c r="A31" s="21"/>
      <c r="B31" s="214" t="s">
        <v>38</v>
      </c>
      <c r="C31" s="215"/>
      <c r="D31" s="215"/>
      <c r="E31" s="215"/>
      <c r="F31" s="154" t="s">
        <v>50</v>
      </c>
      <c r="G31" s="41">
        <v>5215315.4800000004</v>
      </c>
      <c r="H31" s="307"/>
      <c r="I31" s="334"/>
      <c r="J31" s="335"/>
      <c r="K31" s="307">
        <v>541277.27</v>
      </c>
      <c r="L31" s="334"/>
      <c r="M31" s="335"/>
      <c r="N31" s="41">
        <v>6395485.29</v>
      </c>
      <c r="O31" s="41"/>
      <c r="P31" s="41">
        <v>9073913.9800000004</v>
      </c>
      <c r="Q31" s="41"/>
      <c r="R31" s="41">
        <v>2536886.79</v>
      </c>
      <c r="S31" s="41"/>
      <c r="T31" s="41">
        <v>309794.96999999997</v>
      </c>
      <c r="U31" s="41"/>
      <c r="V31" s="41"/>
      <c r="W31" s="42"/>
      <c r="X31" s="149"/>
      <c r="Y31" s="150" t="s">
        <v>273</v>
      </c>
      <c r="Z31" s="150"/>
    </row>
    <row r="32" spans="1:26" ht="15" customHeight="1" x14ac:dyDescent="0.2">
      <c r="A32" s="21"/>
      <c r="B32" s="364" t="s">
        <v>51</v>
      </c>
      <c r="C32" s="365"/>
      <c r="D32" s="366"/>
      <c r="E32" s="367"/>
      <c r="F32" s="151" t="s">
        <v>274</v>
      </c>
      <c r="G32" s="152">
        <v>3157181.78</v>
      </c>
      <c r="H32" s="395"/>
      <c r="I32" s="395"/>
      <c r="J32" s="395"/>
      <c r="K32" s="395">
        <v>2846705.26</v>
      </c>
      <c r="L32" s="395"/>
      <c r="M32" s="395"/>
      <c r="N32" s="152">
        <v>3786765.35</v>
      </c>
      <c r="O32" s="152"/>
      <c r="P32" s="152">
        <v>4108079.12</v>
      </c>
      <c r="Q32" s="152"/>
      <c r="R32" s="152">
        <v>2835868.01</v>
      </c>
      <c r="S32" s="152"/>
      <c r="T32" s="152">
        <v>2520656.67</v>
      </c>
      <c r="U32" s="152"/>
      <c r="V32" s="152"/>
      <c r="W32" s="153"/>
      <c r="X32" s="149"/>
      <c r="Y32" s="150" t="s">
        <v>275</v>
      </c>
      <c r="Z32" s="150"/>
    </row>
    <row r="33" spans="1:26" ht="15" customHeight="1" x14ac:dyDescent="0.2">
      <c r="A33" s="21"/>
      <c r="B33" s="214" t="s">
        <v>38</v>
      </c>
      <c r="C33" s="215"/>
      <c r="D33" s="215"/>
      <c r="E33" s="215"/>
      <c r="F33" s="154" t="s">
        <v>53</v>
      </c>
      <c r="G33" s="41">
        <v>3157181.78</v>
      </c>
      <c r="H33" s="307"/>
      <c r="I33" s="334"/>
      <c r="J33" s="335"/>
      <c r="K33" s="307">
        <v>2846705.26</v>
      </c>
      <c r="L33" s="334"/>
      <c r="M33" s="335"/>
      <c r="N33" s="41">
        <v>3786765.35</v>
      </c>
      <c r="O33" s="41"/>
      <c r="P33" s="41">
        <v>4108079.12</v>
      </c>
      <c r="Q33" s="41"/>
      <c r="R33" s="41">
        <v>2835868.01</v>
      </c>
      <c r="S33" s="41"/>
      <c r="T33" s="41">
        <v>2520656.67</v>
      </c>
      <c r="U33" s="41"/>
      <c r="V33" s="41"/>
      <c r="W33" s="42"/>
      <c r="X33" s="149"/>
      <c r="Y33" s="150" t="s">
        <v>276</v>
      </c>
      <c r="Z33" s="150"/>
    </row>
    <row r="34" spans="1:26" ht="15" customHeight="1" x14ac:dyDescent="0.2">
      <c r="A34" s="21"/>
      <c r="B34" s="364" t="s">
        <v>54</v>
      </c>
      <c r="C34" s="365"/>
      <c r="D34" s="366"/>
      <c r="E34" s="367"/>
      <c r="F34" s="151" t="s">
        <v>277</v>
      </c>
      <c r="G34" s="152">
        <v>7550</v>
      </c>
      <c r="H34" s="395"/>
      <c r="I34" s="395"/>
      <c r="J34" s="395"/>
      <c r="K34" s="395"/>
      <c r="L34" s="395"/>
      <c r="M34" s="395"/>
      <c r="N34" s="152">
        <v>671125</v>
      </c>
      <c r="O34" s="152"/>
      <c r="P34" s="152">
        <v>668655</v>
      </c>
      <c r="Q34" s="152"/>
      <c r="R34" s="152">
        <v>10020</v>
      </c>
      <c r="S34" s="152"/>
      <c r="T34" s="152"/>
      <c r="U34" s="152"/>
      <c r="V34" s="152"/>
      <c r="W34" s="153"/>
      <c r="X34" s="149"/>
      <c r="Y34" s="150" t="s">
        <v>278</v>
      </c>
      <c r="Z34" s="150"/>
    </row>
    <row r="35" spans="1:26" ht="15" customHeight="1" x14ac:dyDescent="0.2">
      <c r="A35" s="21"/>
      <c r="B35" s="214" t="s">
        <v>38</v>
      </c>
      <c r="C35" s="215"/>
      <c r="D35" s="215"/>
      <c r="E35" s="215"/>
      <c r="F35" s="154" t="s">
        <v>56</v>
      </c>
      <c r="G35" s="41">
        <v>7550</v>
      </c>
      <c r="H35" s="307"/>
      <c r="I35" s="334"/>
      <c r="J35" s="335"/>
      <c r="K35" s="307"/>
      <c r="L35" s="334"/>
      <c r="M35" s="335"/>
      <c r="N35" s="41">
        <v>671125</v>
      </c>
      <c r="O35" s="41"/>
      <c r="P35" s="41">
        <v>668655</v>
      </c>
      <c r="Q35" s="41"/>
      <c r="R35" s="41">
        <v>10020</v>
      </c>
      <c r="S35" s="41"/>
      <c r="T35" s="41"/>
      <c r="U35" s="41"/>
      <c r="V35" s="41"/>
      <c r="W35" s="42"/>
      <c r="X35" s="149"/>
      <c r="Y35" s="150" t="s">
        <v>279</v>
      </c>
      <c r="Z35" s="150"/>
    </row>
    <row r="36" spans="1:26" ht="15" customHeight="1" x14ac:dyDescent="0.2">
      <c r="A36" s="21"/>
      <c r="B36" s="364" t="s">
        <v>57</v>
      </c>
      <c r="C36" s="365"/>
      <c r="D36" s="366"/>
      <c r="E36" s="367"/>
      <c r="F36" s="151" t="s">
        <v>280</v>
      </c>
      <c r="G36" s="152"/>
      <c r="H36" s="395"/>
      <c r="I36" s="395"/>
      <c r="J36" s="395"/>
      <c r="K36" s="395"/>
      <c r="L36" s="395"/>
      <c r="M36" s="395"/>
      <c r="N36" s="152">
        <v>595658.68999999994</v>
      </c>
      <c r="O36" s="152"/>
      <c r="P36" s="152">
        <v>595658.68999999994</v>
      </c>
      <c r="Q36" s="152"/>
      <c r="R36" s="152">
        <v>0</v>
      </c>
      <c r="S36" s="152"/>
      <c r="T36" s="152"/>
      <c r="U36" s="152"/>
      <c r="V36" s="152"/>
      <c r="W36" s="153"/>
      <c r="X36" s="149"/>
      <c r="Y36" s="150" t="s">
        <v>281</v>
      </c>
      <c r="Z36" s="150"/>
    </row>
    <row r="37" spans="1:26" ht="15" customHeight="1" x14ac:dyDescent="0.2">
      <c r="A37" s="21"/>
      <c r="B37" s="364" t="s">
        <v>57</v>
      </c>
      <c r="C37" s="365"/>
      <c r="D37" s="366"/>
      <c r="E37" s="367"/>
      <c r="F37" s="151" t="s">
        <v>282</v>
      </c>
      <c r="G37" s="152"/>
      <c r="H37" s="395"/>
      <c r="I37" s="395"/>
      <c r="J37" s="395"/>
      <c r="K37" s="395"/>
      <c r="L37" s="395"/>
      <c r="M37" s="395"/>
      <c r="N37" s="152">
        <v>1076761.21</v>
      </c>
      <c r="O37" s="152"/>
      <c r="P37" s="152">
        <v>1076761.21</v>
      </c>
      <c r="Q37" s="152"/>
      <c r="R37" s="152">
        <v>0</v>
      </c>
      <c r="S37" s="152"/>
      <c r="T37" s="152"/>
      <c r="U37" s="152"/>
      <c r="V37" s="152"/>
      <c r="W37" s="153"/>
      <c r="X37" s="149"/>
      <c r="Y37" s="150" t="s">
        <v>283</v>
      </c>
      <c r="Z37" s="150"/>
    </row>
    <row r="38" spans="1:26" ht="15" customHeight="1" x14ac:dyDescent="0.2">
      <c r="A38" s="21"/>
      <c r="B38" s="214" t="s">
        <v>38</v>
      </c>
      <c r="C38" s="215"/>
      <c r="D38" s="215"/>
      <c r="E38" s="215"/>
      <c r="F38" s="154" t="s">
        <v>60</v>
      </c>
      <c r="G38" s="41"/>
      <c r="H38" s="307"/>
      <c r="I38" s="334"/>
      <c r="J38" s="335"/>
      <c r="K38" s="307"/>
      <c r="L38" s="334"/>
      <c r="M38" s="335"/>
      <c r="N38" s="41">
        <v>1672419.9</v>
      </c>
      <c r="O38" s="41"/>
      <c r="P38" s="41">
        <v>1672419.9</v>
      </c>
      <c r="Q38" s="41"/>
      <c r="R38" s="41">
        <v>0</v>
      </c>
      <c r="S38" s="41"/>
      <c r="T38" s="41"/>
      <c r="U38" s="41"/>
      <c r="V38" s="41"/>
      <c r="W38" s="42"/>
      <c r="X38" s="149"/>
      <c r="Y38" s="150" t="s">
        <v>284</v>
      </c>
      <c r="Z38" s="150"/>
    </row>
    <row r="39" spans="1:26" ht="15" customHeight="1" x14ac:dyDescent="0.2">
      <c r="A39" s="21"/>
      <c r="B39" s="364" t="s">
        <v>61</v>
      </c>
      <c r="C39" s="365"/>
      <c r="D39" s="366"/>
      <c r="E39" s="367"/>
      <c r="F39" s="151" t="s">
        <v>285</v>
      </c>
      <c r="G39" s="152">
        <v>4537001.25</v>
      </c>
      <c r="H39" s="395"/>
      <c r="I39" s="395"/>
      <c r="J39" s="395"/>
      <c r="K39" s="395">
        <v>2121262.35</v>
      </c>
      <c r="L39" s="395"/>
      <c r="M39" s="395"/>
      <c r="N39" s="152">
        <v>1316992.3999999999</v>
      </c>
      <c r="O39" s="152"/>
      <c r="P39" s="152">
        <v>2801622.38</v>
      </c>
      <c r="Q39" s="152"/>
      <c r="R39" s="152">
        <v>3052371.27</v>
      </c>
      <c r="S39" s="152"/>
      <c r="T39" s="152">
        <v>2006982.66</v>
      </c>
      <c r="U39" s="152"/>
      <c r="V39" s="152"/>
      <c r="W39" s="153"/>
      <c r="X39" s="149"/>
      <c r="Y39" s="150" t="s">
        <v>286</v>
      </c>
      <c r="Z39" s="150"/>
    </row>
    <row r="40" spans="1:26" ht="15" customHeight="1" x14ac:dyDescent="0.2">
      <c r="A40" s="21"/>
      <c r="B40" s="364" t="s">
        <v>61</v>
      </c>
      <c r="C40" s="365"/>
      <c r="D40" s="366"/>
      <c r="E40" s="367"/>
      <c r="F40" s="151" t="s">
        <v>287</v>
      </c>
      <c r="G40" s="152">
        <v>1603107.36</v>
      </c>
      <c r="H40" s="395"/>
      <c r="I40" s="395"/>
      <c r="J40" s="395"/>
      <c r="K40" s="395"/>
      <c r="L40" s="395"/>
      <c r="M40" s="395"/>
      <c r="N40" s="152">
        <v>379476.54</v>
      </c>
      <c r="O40" s="152"/>
      <c r="P40" s="152">
        <v>337481.02</v>
      </c>
      <c r="Q40" s="152"/>
      <c r="R40" s="152">
        <v>1645102.88</v>
      </c>
      <c r="S40" s="152"/>
      <c r="T40" s="152"/>
      <c r="U40" s="152"/>
      <c r="V40" s="152"/>
      <c r="W40" s="153"/>
      <c r="X40" s="149"/>
      <c r="Y40" s="150" t="s">
        <v>288</v>
      </c>
      <c r="Z40" s="150"/>
    </row>
    <row r="41" spans="1:26" ht="15" customHeight="1" x14ac:dyDescent="0.2">
      <c r="A41" s="21"/>
      <c r="B41" s="364" t="s">
        <v>61</v>
      </c>
      <c r="C41" s="365"/>
      <c r="D41" s="366"/>
      <c r="E41" s="367"/>
      <c r="F41" s="151" t="s">
        <v>289</v>
      </c>
      <c r="G41" s="152">
        <v>1981647.06</v>
      </c>
      <c r="H41" s="395"/>
      <c r="I41" s="395"/>
      <c r="J41" s="395"/>
      <c r="K41" s="395"/>
      <c r="L41" s="395"/>
      <c r="M41" s="395"/>
      <c r="N41" s="152">
        <v>992892.88</v>
      </c>
      <c r="O41" s="152"/>
      <c r="P41" s="152">
        <v>747893.07</v>
      </c>
      <c r="Q41" s="152"/>
      <c r="R41" s="152">
        <v>2226646.87</v>
      </c>
      <c r="S41" s="152"/>
      <c r="T41" s="152"/>
      <c r="U41" s="152"/>
      <c r="V41" s="152"/>
      <c r="W41" s="153"/>
      <c r="X41" s="149"/>
      <c r="Y41" s="150" t="s">
        <v>290</v>
      </c>
      <c r="Z41" s="150"/>
    </row>
    <row r="42" spans="1:26" ht="15" customHeight="1" x14ac:dyDescent="0.2">
      <c r="A42" s="21"/>
      <c r="B42" s="214" t="s">
        <v>38</v>
      </c>
      <c r="C42" s="215"/>
      <c r="D42" s="215"/>
      <c r="E42" s="215"/>
      <c r="F42" s="154" t="s">
        <v>63</v>
      </c>
      <c r="G42" s="41">
        <v>8121755.6699999999</v>
      </c>
      <c r="H42" s="307"/>
      <c r="I42" s="334"/>
      <c r="J42" s="335"/>
      <c r="K42" s="307">
        <v>2121262.35</v>
      </c>
      <c r="L42" s="334"/>
      <c r="M42" s="335"/>
      <c r="N42" s="41">
        <v>2689361.82</v>
      </c>
      <c r="O42" s="41"/>
      <c r="P42" s="41">
        <v>3886996.47</v>
      </c>
      <c r="Q42" s="41"/>
      <c r="R42" s="41">
        <v>6924121.0199999996</v>
      </c>
      <c r="S42" s="41"/>
      <c r="T42" s="41">
        <v>2006982.66</v>
      </c>
      <c r="U42" s="41"/>
      <c r="V42" s="41"/>
      <c r="W42" s="42"/>
      <c r="X42" s="149"/>
      <c r="Y42" s="150" t="s">
        <v>291</v>
      </c>
      <c r="Z42" s="150"/>
    </row>
    <row r="43" spans="1:26" ht="15" customHeight="1" x14ac:dyDescent="0.2">
      <c r="A43" s="21"/>
      <c r="B43" s="364" t="s">
        <v>64</v>
      </c>
      <c r="C43" s="365"/>
      <c r="D43" s="366"/>
      <c r="E43" s="367"/>
      <c r="F43" s="151" t="s">
        <v>292</v>
      </c>
      <c r="G43" s="152"/>
      <c r="H43" s="395"/>
      <c r="I43" s="395"/>
      <c r="J43" s="395"/>
      <c r="K43" s="395"/>
      <c r="L43" s="395"/>
      <c r="M43" s="395"/>
      <c r="N43" s="152">
        <v>50000000</v>
      </c>
      <c r="O43" s="152"/>
      <c r="P43" s="152">
        <v>50000000</v>
      </c>
      <c r="Q43" s="152"/>
      <c r="R43" s="152">
        <v>0</v>
      </c>
      <c r="S43" s="152"/>
      <c r="T43" s="152"/>
      <c r="U43" s="152"/>
      <c r="V43" s="152"/>
      <c r="W43" s="153"/>
      <c r="X43" s="149"/>
      <c r="Y43" s="150" t="s">
        <v>293</v>
      </c>
      <c r="Z43" s="150"/>
    </row>
    <row r="44" spans="1:26" ht="15" customHeight="1" x14ac:dyDescent="0.2">
      <c r="A44" s="21"/>
      <c r="B44" s="364" t="s">
        <v>67</v>
      </c>
      <c r="C44" s="365"/>
      <c r="D44" s="366"/>
      <c r="E44" s="367"/>
      <c r="F44" s="151" t="s">
        <v>292</v>
      </c>
      <c r="G44" s="152"/>
      <c r="H44" s="395"/>
      <c r="I44" s="395"/>
      <c r="J44" s="395"/>
      <c r="K44" s="395"/>
      <c r="L44" s="395"/>
      <c r="M44" s="395"/>
      <c r="N44" s="152">
        <v>175130</v>
      </c>
      <c r="O44" s="152"/>
      <c r="P44" s="152">
        <v>175130</v>
      </c>
      <c r="Q44" s="152"/>
      <c r="R44" s="152">
        <v>0</v>
      </c>
      <c r="S44" s="152"/>
      <c r="T44" s="152"/>
      <c r="U44" s="152"/>
      <c r="V44" s="152"/>
      <c r="W44" s="153"/>
      <c r="X44" s="149"/>
      <c r="Y44" s="150" t="s">
        <v>294</v>
      </c>
      <c r="Z44" s="150"/>
    </row>
    <row r="45" spans="1:26" ht="15" customHeight="1" x14ac:dyDescent="0.2">
      <c r="A45" s="21"/>
      <c r="B45" s="364" t="s">
        <v>68</v>
      </c>
      <c r="C45" s="365"/>
      <c r="D45" s="366"/>
      <c r="E45" s="367"/>
      <c r="F45" s="151" t="s">
        <v>292</v>
      </c>
      <c r="G45" s="152"/>
      <c r="H45" s="395"/>
      <c r="I45" s="395"/>
      <c r="J45" s="395"/>
      <c r="K45" s="395"/>
      <c r="L45" s="395"/>
      <c r="M45" s="395"/>
      <c r="N45" s="152">
        <v>23118539</v>
      </c>
      <c r="O45" s="152"/>
      <c r="P45" s="152">
        <v>23118539</v>
      </c>
      <c r="Q45" s="152"/>
      <c r="R45" s="152">
        <v>0</v>
      </c>
      <c r="S45" s="152"/>
      <c r="T45" s="152"/>
      <c r="U45" s="152"/>
      <c r="V45" s="152"/>
      <c r="W45" s="153"/>
      <c r="X45" s="149"/>
      <c r="Y45" s="150" t="s">
        <v>295</v>
      </c>
      <c r="Z45" s="150"/>
    </row>
    <row r="46" spans="1:26" ht="15" customHeight="1" x14ac:dyDescent="0.2">
      <c r="A46" s="21"/>
      <c r="B46" s="364" t="s">
        <v>69</v>
      </c>
      <c r="C46" s="365"/>
      <c r="D46" s="366"/>
      <c r="E46" s="367"/>
      <c r="F46" s="151" t="s">
        <v>292</v>
      </c>
      <c r="G46" s="152"/>
      <c r="H46" s="395"/>
      <c r="I46" s="395"/>
      <c r="J46" s="395"/>
      <c r="K46" s="395"/>
      <c r="L46" s="395"/>
      <c r="M46" s="395"/>
      <c r="N46" s="152">
        <v>101812400</v>
      </c>
      <c r="O46" s="152"/>
      <c r="P46" s="152">
        <v>101812400</v>
      </c>
      <c r="Q46" s="152"/>
      <c r="R46" s="152">
        <v>0</v>
      </c>
      <c r="S46" s="152"/>
      <c r="T46" s="152"/>
      <c r="U46" s="152"/>
      <c r="V46" s="152"/>
      <c r="W46" s="153"/>
      <c r="X46" s="149"/>
      <c r="Y46" s="150" t="s">
        <v>296</v>
      </c>
      <c r="Z46" s="150"/>
    </row>
    <row r="47" spans="1:26" ht="15" customHeight="1" x14ac:dyDescent="0.2">
      <c r="A47" s="21"/>
      <c r="B47" s="364" t="s">
        <v>70</v>
      </c>
      <c r="C47" s="365"/>
      <c r="D47" s="366"/>
      <c r="E47" s="367"/>
      <c r="F47" s="151" t="s">
        <v>292</v>
      </c>
      <c r="G47" s="152"/>
      <c r="H47" s="395"/>
      <c r="I47" s="395"/>
      <c r="J47" s="395"/>
      <c r="K47" s="395"/>
      <c r="L47" s="395"/>
      <c r="M47" s="395"/>
      <c r="N47" s="152">
        <v>1000</v>
      </c>
      <c r="O47" s="152"/>
      <c r="P47" s="152">
        <v>1000</v>
      </c>
      <c r="Q47" s="152"/>
      <c r="R47" s="152">
        <v>0</v>
      </c>
      <c r="S47" s="152"/>
      <c r="T47" s="152"/>
      <c r="U47" s="152"/>
      <c r="V47" s="152"/>
      <c r="W47" s="153"/>
      <c r="X47" s="149"/>
      <c r="Y47" s="150" t="s">
        <v>297</v>
      </c>
      <c r="Z47" s="150"/>
    </row>
    <row r="48" spans="1:26" ht="15" customHeight="1" x14ac:dyDescent="0.2">
      <c r="A48" s="21"/>
      <c r="B48" s="364" t="s">
        <v>71</v>
      </c>
      <c r="C48" s="365"/>
      <c r="D48" s="366"/>
      <c r="E48" s="367"/>
      <c r="F48" s="151" t="s">
        <v>292</v>
      </c>
      <c r="G48" s="152"/>
      <c r="H48" s="395"/>
      <c r="I48" s="395"/>
      <c r="J48" s="395"/>
      <c r="K48" s="395"/>
      <c r="L48" s="395"/>
      <c r="M48" s="395"/>
      <c r="N48" s="152">
        <v>15406582.23</v>
      </c>
      <c r="O48" s="152"/>
      <c r="P48" s="152">
        <v>15406582.23</v>
      </c>
      <c r="Q48" s="152"/>
      <c r="R48" s="152">
        <v>0</v>
      </c>
      <c r="S48" s="152"/>
      <c r="T48" s="152"/>
      <c r="U48" s="152"/>
      <c r="V48" s="152"/>
      <c r="W48" s="153"/>
      <c r="X48" s="149"/>
      <c r="Y48" s="150" t="s">
        <v>298</v>
      </c>
      <c r="Z48" s="150"/>
    </row>
    <row r="49" spans="1:26" ht="15" customHeight="1" x14ac:dyDescent="0.2">
      <c r="A49" s="21"/>
      <c r="B49" s="214" t="s">
        <v>38</v>
      </c>
      <c r="C49" s="215"/>
      <c r="D49" s="215"/>
      <c r="E49" s="215"/>
      <c r="F49" s="154" t="s">
        <v>72</v>
      </c>
      <c r="G49" s="41"/>
      <c r="H49" s="307"/>
      <c r="I49" s="334"/>
      <c r="J49" s="335"/>
      <c r="K49" s="307"/>
      <c r="L49" s="334"/>
      <c r="M49" s="335"/>
      <c r="N49" s="41">
        <v>190513651.22999999</v>
      </c>
      <c r="O49" s="41"/>
      <c r="P49" s="41">
        <v>190513651.22999999</v>
      </c>
      <c r="Q49" s="41"/>
      <c r="R49" s="41">
        <v>0</v>
      </c>
      <c r="S49" s="41"/>
      <c r="T49" s="41"/>
      <c r="U49" s="41"/>
      <c r="V49" s="41"/>
      <c r="W49" s="42"/>
      <c r="X49" s="149"/>
      <c r="Y49" s="150" t="s">
        <v>299</v>
      </c>
      <c r="Z49" s="150"/>
    </row>
    <row r="50" spans="1:26" ht="15" customHeight="1" x14ac:dyDescent="0.2">
      <c r="A50" s="21"/>
      <c r="B50" s="364" t="s">
        <v>73</v>
      </c>
      <c r="C50" s="365"/>
      <c r="D50" s="366"/>
      <c r="E50" s="367"/>
      <c r="F50" s="151" t="s">
        <v>300</v>
      </c>
      <c r="G50" s="152"/>
      <c r="H50" s="395"/>
      <c r="I50" s="395"/>
      <c r="J50" s="395"/>
      <c r="K50" s="395"/>
      <c r="L50" s="395"/>
      <c r="M50" s="395"/>
      <c r="N50" s="152">
        <v>150</v>
      </c>
      <c r="O50" s="152"/>
      <c r="P50" s="152">
        <v>150</v>
      </c>
      <c r="Q50" s="152"/>
      <c r="R50" s="152">
        <v>0</v>
      </c>
      <c r="S50" s="152"/>
      <c r="T50" s="152"/>
      <c r="U50" s="152"/>
      <c r="V50" s="152"/>
      <c r="W50" s="153"/>
      <c r="X50" s="149"/>
      <c r="Y50" s="150" t="s">
        <v>301</v>
      </c>
      <c r="Z50" s="150"/>
    </row>
    <row r="51" spans="1:26" ht="15" customHeight="1" x14ac:dyDescent="0.2">
      <c r="A51" s="21"/>
      <c r="B51" s="214" t="s">
        <v>38</v>
      </c>
      <c r="C51" s="215"/>
      <c r="D51" s="215"/>
      <c r="E51" s="215"/>
      <c r="F51" s="154" t="s">
        <v>75</v>
      </c>
      <c r="G51" s="41"/>
      <c r="H51" s="307"/>
      <c r="I51" s="334"/>
      <c r="J51" s="335"/>
      <c r="K51" s="307"/>
      <c r="L51" s="334"/>
      <c r="M51" s="335"/>
      <c r="N51" s="41">
        <v>150</v>
      </c>
      <c r="O51" s="41"/>
      <c r="P51" s="41">
        <v>150</v>
      </c>
      <c r="Q51" s="41"/>
      <c r="R51" s="41">
        <v>0</v>
      </c>
      <c r="S51" s="41"/>
      <c r="T51" s="41"/>
      <c r="U51" s="41"/>
      <c r="V51" s="41"/>
      <c r="W51" s="42"/>
      <c r="X51" s="149"/>
      <c r="Y51" s="150" t="s">
        <v>302</v>
      </c>
      <c r="Z51" s="150"/>
    </row>
    <row r="52" spans="1:26" ht="15" customHeight="1" x14ac:dyDescent="0.2">
      <c r="A52" s="21"/>
      <c r="B52" s="364" t="s">
        <v>76</v>
      </c>
      <c r="C52" s="365"/>
      <c r="D52" s="366"/>
      <c r="E52" s="367"/>
      <c r="F52" s="151" t="s">
        <v>303</v>
      </c>
      <c r="G52" s="152"/>
      <c r="H52" s="395"/>
      <c r="I52" s="395"/>
      <c r="J52" s="395"/>
      <c r="K52" s="395"/>
      <c r="L52" s="395"/>
      <c r="M52" s="395"/>
      <c r="N52" s="152">
        <v>58601600</v>
      </c>
      <c r="O52" s="152"/>
      <c r="P52" s="152">
        <v>58601600</v>
      </c>
      <c r="Q52" s="152"/>
      <c r="R52" s="152">
        <v>0</v>
      </c>
      <c r="S52" s="152"/>
      <c r="T52" s="152"/>
      <c r="U52" s="152"/>
      <c r="V52" s="152"/>
      <c r="W52" s="153"/>
      <c r="X52" s="149"/>
      <c r="Y52" s="150" t="s">
        <v>304</v>
      </c>
      <c r="Z52" s="150"/>
    </row>
    <row r="53" spans="1:26" ht="15" customHeight="1" x14ac:dyDescent="0.2">
      <c r="A53" s="21"/>
      <c r="B53" s="214" t="s">
        <v>38</v>
      </c>
      <c r="C53" s="215"/>
      <c r="D53" s="215"/>
      <c r="E53" s="215"/>
      <c r="F53" s="154" t="s">
        <v>78</v>
      </c>
      <c r="G53" s="41"/>
      <c r="H53" s="307"/>
      <c r="I53" s="334"/>
      <c r="J53" s="335"/>
      <c r="K53" s="307"/>
      <c r="L53" s="334"/>
      <c r="M53" s="335"/>
      <c r="N53" s="41">
        <v>58601600</v>
      </c>
      <c r="O53" s="41"/>
      <c r="P53" s="41">
        <v>58601600</v>
      </c>
      <c r="Q53" s="41"/>
      <c r="R53" s="41">
        <v>0</v>
      </c>
      <c r="S53" s="41"/>
      <c r="T53" s="41"/>
      <c r="U53" s="41"/>
      <c r="V53" s="41"/>
      <c r="W53" s="42"/>
      <c r="X53" s="149"/>
      <c r="Y53" s="150" t="s">
        <v>305</v>
      </c>
      <c r="Z53" s="150"/>
    </row>
    <row r="54" spans="1:26" ht="15" customHeight="1" x14ac:dyDescent="0.2">
      <c r="A54" s="21"/>
      <c r="B54" s="364" t="s">
        <v>79</v>
      </c>
      <c r="C54" s="365"/>
      <c r="D54" s="366"/>
      <c r="E54" s="367"/>
      <c r="F54" s="151" t="s">
        <v>306</v>
      </c>
      <c r="G54" s="152"/>
      <c r="H54" s="395"/>
      <c r="I54" s="395"/>
      <c r="J54" s="395"/>
      <c r="K54" s="395"/>
      <c r="L54" s="395"/>
      <c r="M54" s="395"/>
      <c r="N54" s="152">
        <v>4362841.4400000004</v>
      </c>
      <c r="O54" s="152"/>
      <c r="P54" s="152">
        <v>4317696.34</v>
      </c>
      <c r="Q54" s="152"/>
      <c r="R54" s="152">
        <v>45145.1</v>
      </c>
      <c r="S54" s="152"/>
      <c r="T54" s="152"/>
      <c r="U54" s="152"/>
      <c r="V54" s="152"/>
      <c r="W54" s="153"/>
      <c r="X54" s="149"/>
      <c r="Y54" s="150" t="s">
        <v>307</v>
      </c>
      <c r="Z54" s="150"/>
    </row>
    <row r="55" spans="1:26" ht="15" customHeight="1" x14ac:dyDescent="0.2">
      <c r="A55" s="21"/>
      <c r="B55" s="214" t="s">
        <v>38</v>
      </c>
      <c r="C55" s="215"/>
      <c r="D55" s="215"/>
      <c r="E55" s="215"/>
      <c r="F55" s="154" t="s">
        <v>81</v>
      </c>
      <c r="G55" s="41"/>
      <c r="H55" s="307"/>
      <c r="I55" s="334"/>
      <c r="J55" s="335"/>
      <c r="K55" s="307"/>
      <c r="L55" s="334"/>
      <c r="M55" s="335"/>
      <c r="N55" s="41">
        <v>4362841.4400000004</v>
      </c>
      <c r="O55" s="41"/>
      <c r="P55" s="41">
        <v>4317696.34</v>
      </c>
      <c r="Q55" s="41"/>
      <c r="R55" s="41">
        <v>45145.1</v>
      </c>
      <c r="S55" s="41"/>
      <c r="T55" s="41"/>
      <c r="U55" s="41"/>
      <c r="V55" s="41"/>
      <c r="W55" s="42"/>
      <c r="X55" s="149"/>
      <c r="Y55" s="150" t="s">
        <v>308</v>
      </c>
      <c r="Z55" s="150"/>
    </row>
    <row r="56" spans="1:26" ht="15" customHeight="1" x14ac:dyDescent="0.2">
      <c r="A56" s="21"/>
      <c r="B56" s="364" t="s">
        <v>82</v>
      </c>
      <c r="C56" s="365"/>
      <c r="D56" s="366"/>
      <c r="E56" s="367"/>
      <c r="F56" s="151" t="s">
        <v>309</v>
      </c>
      <c r="G56" s="152"/>
      <c r="H56" s="395"/>
      <c r="I56" s="395"/>
      <c r="J56" s="395"/>
      <c r="K56" s="395"/>
      <c r="L56" s="395"/>
      <c r="M56" s="395"/>
      <c r="N56" s="152">
        <v>186381.58</v>
      </c>
      <c r="O56" s="152"/>
      <c r="P56" s="152">
        <v>186381.58</v>
      </c>
      <c r="Q56" s="152"/>
      <c r="R56" s="152">
        <v>0</v>
      </c>
      <c r="S56" s="152"/>
      <c r="T56" s="152"/>
      <c r="U56" s="152"/>
      <c r="V56" s="152"/>
      <c r="W56" s="153"/>
      <c r="X56" s="149"/>
      <c r="Y56" s="150" t="s">
        <v>310</v>
      </c>
      <c r="Z56" s="150"/>
    </row>
    <row r="57" spans="1:26" ht="15" customHeight="1" x14ac:dyDescent="0.2">
      <c r="A57" s="21"/>
      <c r="B57" s="364" t="s">
        <v>82</v>
      </c>
      <c r="C57" s="365"/>
      <c r="D57" s="366"/>
      <c r="E57" s="367"/>
      <c r="F57" s="151" t="s">
        <v>311</v>
      </c>
      <c r="G57" s="152"/>
      <c r="H57" s="395"/>
      <c r="I57" s="395"/>
      <c r="J57" s="395"/>
      <c r="K57" s="395"/>
      <c r="L57" s="395"/>
      <c r="M57" s="395"/>
      <c r="N57" s="152">
        <v>214000</v>
      </c>
      <c r="O57" s="152"/>
      <c r="P57" s="152">
        <v>214000</v>
      </c>
      <c r="Q57" s="152"/>
      <c r="R57" s="152">
        <v>0</v>
      </c>
      <c r="S57" s="152"/>
      <c r="T57" s="152"/>
      <c r="U57" s="152"/>
      <c r="V57" s="152"/>
      <c r="W57" s="153"/>
      <c r="X57" s="149"/>
      <c r="Y57" s="150" t="s">
        <v>312</v>
      </c>
      <c r="Z57" s="150"/>
    </row>
    <row r="58" spans="1:26" ht="15" customHeight="1" x14ac:dyDescent="0.2">
      <c r="A58" s="21"/>
      <c r="B58" s="364" t="s">
        <v>82</v>
      </c>
      <c r="C58" s="365"/>
      <c r="D58" s="366"/>
      <c r="E58" s="367"/>
      <c r="F58" s="151" t="s">
        <v>313</v>
      </c>
      <c r="G58" s="152"/>
      <c r="H58" s="395"/>
      <c r="I58" s="395"/>
      <c r="J58" s="395"/>
      <c r="K58" s="395"/>
      <c r="L58" s="395"/>
      <c r="M58" s="395"/>
      <c r="N58" s="152">
        <v>1642067.02</v>
      </c>
      <c r="O58" s="152"/>
      <c r="P58" s="152">
        <v>1642067.02</v>
      </c>
      <c r="Q58" s="152"/>
      <c r="R58" s="152">
        <v>0</v>
      </c>
      <c r="S58" s="152"/>
      <c r="T58" s="152"/>
      <c r="U58" s="152"/>
      <c r="V58" s="152"/>
      <c r="W58" s="153"/>
      <c r="X58" s="149"/>
      <c r="Y58" s="150" t="s">
        <v>314</v>
      </c>
      <c r="Z58" s="150"/>
    </row>
    <row r="59" spans="1:26" ht="15" customHeight="1" x14ac:dyDescent="0.2">
      <c r="A59" s="21"/>
      <c r="B59" s="364" t="s">
        <v>84</v>
      </c>
      <c r="C59" s="365"/>
      <c r="D59" s="366"/>
      <c r="E59" s="367"/>
      <c r="F59" s="151" t="s">
        <v>309</v>
      </c>
      <c r="G59" s="152"/>
      <c r="H59" s="395"/>
      <c r="I59" s="395"/>
      <c r="J59" s="395"/>
      <c r="K59" s="395"/>
      <c r="L59" s="395"/>
      <c r="M59" s="395"/>
      <c r="N59" s="152">
        <v>31200.080000000002</v>
      </c>
      <c r="O59" s="152"/>
      <c r="P59" s="152">
        <v>31200.080000000002</v>
      </c>
      <c r="Q59" s="152"/>
      <c r="R59" s="152">
        <v>0</v>
      </c>
      <c r="S59" s="152"/>
      <c r="T59" s="152"/>
      <c r="U59" s="152"/>
      <c r="V59" s="152"/>
      <c r="W59" s="153"/>
      <c r="X59" s="149"/>
      <c r="Y59" s="150" t="s">
        <v>315</v>
      </c>
      <c r="Z59" s="150"/>
    </row>
    <row r="60" spans="1:26" ht="15" customHeight="1" x14ac:dyDescent="0.2">
      <c r="A60" s="21"/>
      <c r="B60" s="364" t="s">
        <v>84</v>
      </c>
      <c r="C60" s="365"/>
      <c r="D60" s="366"/>
      <c r="E60" s="367"/>
      <c r="F60" s="151" t="s">
        <v>313</v>
      </c>
      <c r="G60" s="152"/>
      <c r="H60" s="395"/>
      <c r="I60" s="395"/>
      <c r="J60" s="395"/>
      <c r="K60" s="395"/>
      <c r="L60" s="395"/>
      <c r="M60" s="395"/>
      <c r="N60" s="152">
        <v>509283.17</v>
      </c>
      <c r="O60" s="152"/>
      <c r="P60" s="152">
        <v>509283.17</v>
      </c>
      <c r="Q60" s="152"/>
      <c r="R60" s="152">
        <v>0</v>
      </c>
      <c r="S60" s="152"/>
      <c r="T60" s="152"/>
      <c r="U60" s="152"/>
      <c r="V60" s="152"/>
      <c r="W60" s="153"/>
      <c r="X60" s="149"/>
      <c r="Y60" s="150" t="s">
        <v>316</v>
      </c>
      <c r="Z60" s="150"/>
    </row>
    <row r="61" spans="1:26" ht="15" customHeight="1" x14ac:dyDescent="0.2">
      <c r="A61" s="21"/>
      <c r="B61" s="214" t="s">
        <v>38</v>
      </c>
      <c r="C61" s="215"/>
      <c r="D61" s="215"/>
      <c r="E61" s="215"/>
      <c r="F61" s="154" t="s">
        <v>85</v>
      </c>
      <c r="G61" s="41"/>
      <c r="H61" s="307"/>
      <c r="I61" s="334"/>
      <c r="J61" s="335"/>
      <c r="K61" s="307"/>
      <c r="L61" s="334"/>
      <c r="M61" s="335"/>
      <c r="N61" s="41">
        <v>2582931.85</v>
      </c>
      <c r="O61" s="41"/>
      <c r="P61" s="41">
        <v>2582931.85</v>
      </c>
      <c r="Q61" s="41"/>
      <c r="R61" s="41">
        <v>0</v>
      </c>
      <c r="S61" s="41"/>
      <c r="T61" s="41"/>
      <c r="U61" s="41"/>
      <c r="V61" s="41"/>
      <c r="W61" s="42"/>
      <c r="X61" s="149"/>
      <c r="Y61" s="150" t="s">
        <v>317</v>
      </c>
      <c r="Z61" s="150"/>
    </row>
    <row r="62" spans="1:26" ht="15" customHeight="1" x14ac:dyDescent="0.2">
      <c r="A62" s="21"/>
      <c r="B62" s="364" t="s">
        <v>86</v>
      </c>
      <c r="C62" s="365"/>
      <c r="D62" s="366"/>
      <c r="E62" s="367"/>
      <c r="F62" s="151" t="s">
        <v>318</v>
      </c>
      <c r="G62" s="152"/>
      <c r="H62" s="395"/>
      <c r="I62" s="395"/>
      <c r="J62" s="395"/>
      <c r="K62" s="395"/>
      <c r="L62" s="395"/>
      <c r="M62" s="395"/>
      <c r="N62" s="152">
        <v>143785.22</v>
      </c>
      <c r="O62" s="152"/>
      <c r="P62" s="152">
        <v>143785.22</v>
      </c>
      <c r="Q62" s="152"/>
      <c r="R62" s="152">
        <v>0</v>
      </c>
      <c r="S62" s="152"/>
      <c r="T62" s="152"/>
      <c r="U62" s="152"/>
      <c r="V62" s="152"/>
      <c r="W62" s="153"/>
      <c r="X62" s="149"/>
      <c r="Y62" s="150" t="s">
        <v>319</v>
      </c>
      <c r="Z62" s="150"/>
    </row>
    <row r="63" spans="1:26" ht="15" customHeight="1" x14ac:dyDescent="0.2">
      <c r="A63" s="21"/>
      <c r="B63" s="364" t="s">
        <v>86</v>
      </c>
      <c r="C63" s="365"/>
      <c r="D63" s="366"/>
      <c r="E63" s="367"/>
      <c r="F63" s="151" t="s">
        <v>320</v>
      </c>
      <c r="G63" s="152"/>
      <c r="H63" s="395"/>
      <c r="I63" s="395"/>
      <c r="J63" s="395"/>
      <c r="K63" s="395"/>
      <c r="L63" s="395"/>
      <c r="M63" s="395"/>
      <c r="N63" s="152">
        <v>142844.4</v>
      </c>
      <c r="O63" s="152"/>
      <c r="P63" s="152">
        <v>142844.4</v>
      </c>
      <c r="Q63" s="152"/>
      <c r="R63" s="152">
        <v>0</v>
      </c>
      <c r="S63" s="152"/>
      <c r="T63" s="152"/>
      <c r="U63" s="152"/>
      <c r="V63" s="152"/>
      <c r="W63" s="153"/>
      <c r="X63" s="149"/>
      <c r="Y63" s="150" t="s">
        <v>321</v>
      </c>
      <c r="Z63" s="150"/>
    </row>
    <row r="64" spans="1:26" ht="15" customHeight="1" x14ac:dyDescent="0.2">
      <c r="A64" s="21"/>
      <c r="B64" s="364" t="s">
        <v>86</v>
      </c>
      <c r="C64" s="365"/>
      <c r="D64" s="366"/>
      <c r="E64" s="367"/>
      <c r="F64" s="151" t="s">
        <v>322</v>
      </c>
      <c r="G64" s="152"/>
      <c r="H64" s="395"/>
      <c r="I64" s="395"/>
      <c r="J64" s="395"/>
      <c r="K64" s="395"/>
      <c r="L64" s="395"/>
      <c r="M64" s="395"/>
      <c r="N64" s="152">
        <v>151645.51</v>
      </c>
      <c r="O64" s="152"/>
      <c r="P64" s="152">
        <v>151645.51</v>
      </c>
      <c r="Q64" s="152"/>
      <c r="R64" s="152">
        <v>0</v>
      </c>
      <c r="S64" s="152"/>
      <c r="T64" s="152"/>
      <c r="U64" s="152"/>
      <c r="V64" s="152"/>
      <c r="W64" s="153"/>
      <c r="X64" s="149"/>
      <c r="Y64" s="150" t="s">
        <v>323</v>
      </c>
      <c r="Z64" s="150"/>
    </row>
    <row r="65" spans="1:26" ht="15" customHeight="1" x14ac:dyDescent="0.2">
      <c r="A65" s="21"/>
      <c r="B65" s="214" t="s">
        <v>38</v>
      </c>
      <c r="C65" s="215"/>
      <c r="D65" s="215"/>
      <c r="E65" s="215"/>
      <c r="F65" s="154" t="s">
        <v>88</v>
      </c>
      <c r="G65" s="41"/>
      <c r="H65" s="307"/>
      <c r="I65" s="334"/>
      <c r="J65" s="335"/>
      <c r="K65" s="307"/>
      <c r="L65" s="334"/>
      <c r="M65" s="335"/>
      <c r="N65" s="41">
        <v>438275.13</v>
      </c>
      <c r="O65" s="41"/>
      <c r="P65" s="41">
        <v>438275.13</v>
      </c>
      <c r="Q65" s="41"/>
      <c r="R65" s="41">
        <v>0</v>
      </c>
      <c r="S65" s="41"/>
      <c r="T65" s="41"/>
      <c r="U65" s="41"/>
      <c r="V65" s="41"/>
      <c r="W65" s="42"/>
      <c r="X65" s="149"/>
      <c r="Y65" s="150" t="s">
        <v>324</v>
      </c>
      <c r="Z65" s="150"/>
    </row>
    <row r="66" spans="1:26" ht="30.75" customHeight="1" x14ac:dyDescent="0.4">
      <c r="A66" s="21"/>
      <c r="B66" s="368" t="s">
        <v>325</v>
      </c>
      <c r="C66" s="369"/>
      <c r="D66" s="369"/>
      <c r="E66" s="369"/>
      <c r="F66" s="155" t="s">
        <v>191</v>
      </c>
      <c r="G66" s="156">
        <v>25581979.030000001</v>
      </c>
      <c r="H66" s="396"/>
      <c r="I66" s="397"/>
      <c r="J66" s="398"/>
      <c r="K66" s="396">
        <v>14497081</v>
      </c>
      <c r="L66" s="397"/>
      <c r="M66" s="398"/>
      <c r="N66" s="156">
        <v>568153437.21000004</v>
      </c>
      <c r="O66" s="156"/>
      <c r="P66" s="156">
        <v>571246456.32000005</v>
      </c>
      <c r="Q66" s="156"/>
      <c r="R66" s="156">
        <v>22488959.920000002</v>
      </c>
      <c r="S66" s="156"/>
      <c r="T66" s="156">
        <v>13505021.550000001</v>
      </c>
      <c r="U66" s="156">
        <v>25581979.030000001</v>
      </c>
      <c r="V66" s="156"/>
      <c r="W66" s="157">
        <v>14497081</v>
      </c>
      <c r="X66" s="149"/>
      <c r="Y66" s="158" t="s">
        <v>326</v>
      </c>
      <c r="Z66" s="150"/>
    </row>
    <row r="67" spans="1:26" ht="15" customHeight="1" x14ac:dyDescent="0.2">
      <c r="A67" s="21"/>
      <c r="B67" s="364" t="s">
        <v>105</v>
      </c>
      <c r="C67" s="365"/>
      <c r="D67" s="366"/>
      <c r="E67" s="367"/>
      <c r="F67" s="151" t="s">
        <v>327</v>
      </c>
      <c r="G67" s="152"/>
      <c r="H67" s="395"/>
      <c r="I67" s="395"/>
      <c r="J67" s="395"/>
      <c r="K67" s="395"/>
      <c r="L67" s="395"/>
      <c r="M67" s="395"/>
      <c r="N67" s="152">
        <v>49591.19</v>
      </c>
      <c r="O67" s="152"/>
      <c r="P67" s="152">
        <v>49591.19</v>
      </c>
      <c r="Q67" s="152">
        <v>49591.19</v>
      </c>
      <c r="R67" s="152">
        <v>0</v>
      </c>
      <c r="S67" s="152"/>
      <c r="T67" s="152"/>
      <c r="U67" s="152"/>
      <c r="V67" s="152"/>
      <c r="W67" s="153"/>
      <c r="X67" s="149"/>
      <c r="Y67" s="150" t="s">
        <v>328</v>
      </c>
      <c r="Z67" s="150"/>
    </row>
    <row r="68" spans="1:26" ht="15" customHeight="1" x14ac:dyDescent="0.2">
      <c r="A68" s="21"/>
      <c r="B68" s="364" t="s">
        <v>107</v>
      </c>
      <c r="C68" s="365"/>
      <c r="D68" s="366"/>
      <c r="E68" s="367"/>
      <c r="F68" s="151" t="s">
        <v>327</v>
      </c>
      <c r="G68" s="152"/>
      <c r="H68" s="395"/>
      <c r="I68" s="395"/>
      <c r="J68" s="395"/>
      <c r="K68" s="395"/>
      <c r="L68" s="395"/>
      <c r="M68" s="395"/>
      <c r="N68" s="152">
        <v>3826.5</v>
      </c>
      <c r="O68" s="152"/>
      <c r="P68" s="152">
        <v>3826.5</v>
      </c>
      <c r="Q68" s="152">
        <v>3826.5</v>
      </c>
      <c r="R68" s="152">
        <v>0</v>
      </c>
      <c r="S68" s="152"/>
      <c r="T68" s="152"/>
      <c r="U68" s="152"/>
      <c r="V68" s="152"/>
      <c r="W68" s="153"/>
      <c r="X68" s="149"/>
      <c r="Y68" s="150" t="s">
        <v>329</v>
      </c>
      <c r="Z68" s="150"/>
    </row>
    <row r="69" spans="1:26" ht="15" customHeight="1" x14ac:dyDescent="0.2">
      <c r="A69" s="21"/>
      <c r="B69" s="364" t="s">
        <v>108</v>
      </c>
      <c r="C69" s="365"/>
      <c r="D69" s="366"/>
      <c r="E69" s="367"/>
      <c r="F69" s="151" t="s">
        <v>327</v>
      </c>
      <c r="G69" s="152"/>
      <c r="H69" s="395"/>
      <c r="I69" s="395"/>
      <c r="J69" s="395"/>
      <c r="K69" s="395"/>
      <c r="L69" s="395"/>
      <c r="M69" s="395"/>
      <c r="N69" s="152">
        <v>14492665.890000001</v>
      </c>
      <c r="O69" s="152"/>
      <c r="P69" s="152">
        <v>14492665.890000001</v>
      </c>
      <c r="Q69" s="152">
        <v>14492665.890000001</v>
      </c>
      <c r="R69" s="152">
        <v>0</v>
      </c>
      <c r="S69" s="152"/>
      <c r="T69" s="152"/>
      <c r="U69" s="152"/>
      <c r="V69" s="152"/>
      <c r="W69" s="153"/>
      <c r="X69" s="149"/>
      <c r="Y69" s="150" t="s">
        <v>330</v>
      </c>
      <c r="Z69" s="150"/>
    </row>
    <row r="70" spans="1:26" ht="15" customHeight="1" x14ac:dyDescent="0.2">
      <c r="A70" s="21"/>
      <c r="B70" s="364" t="s">
        <v>109</v>
      </c>
      <c r="C70" s="365"/>
      <c r="D70" s="366"/>
      <c r="E70" s="367"/>
      <c r="F70" s="151" t="s">
        <v>327</v>
      </c>
      <c r="G70" s="152"/>
      <c r="H70" s="395"/>
      <c r="I70" s="395"/>
      <c r="J70" s="395"/>
      <c r="K70" s="395"/>
      <c r="L70" s="395"/>
      <c r="M70" s="395"/>
      <c r="N70" s="152">
        <v>50431.519999999997</v>
      </c>
      <c r="O70" s="152"/>
      <c r="P70" s="152">
        <v>50431.519999999997</v>
      </c>
      <c r="Q70" s="152">
        <v>50431.519999999997</v>
      </c>
      <c r="R70" s="152">
        <v>0</v>
      </c>
      <c r="S70" s="152"/>
      <c r="T70" s="152"/>
      <c r="U70" s="152"/>
      <c r="V70" s="152"/>
      <c r="W70" s="153"/>
      <c r="X70" s="149"/>
      <c r="Y70" s="150" t="s">
        <v>331</v>
      </c>
      <c r="Z70" s="150"/>
    </row>
    <row r="71" spans="1:26" ht="15" customHeight="1" x14ac:dyDescent="0.2">
      <c r="A71" s="21"/>
      <c r="B71" s="214" t="s">
        <v>38</v>
      </c>
      <c r="C71" s="215"/>
      <c r="D71" s="215"/>
      <c r="E71" s="215"/>
      <c r="F71" s="154" t="s">
        <v>110</v>
      </c>
      <c r="G71" s="41"/>
      <c r="H71" s="307"/>
      <c r="I71" s="334"/>
      <c r="J71" s="335"/>
      <c r="K71" s="307"/>
      <c r="L71" s="334"/>
      <c r="M71" s="335"/>
      <c r="N71" s="41">
        <v>14596515.1</v>
      </c>
      <c r="O71" s="41"/>
      <c r="P71" s="41">
        <v>14596515.1</v>
      </c>
      <c r="Q71" s="41">
        <v>14596515.1</v>
      </c>
      <c r="R71" s="41">
        <v>0</v>
      </c>
      <c r="S71" s="41"/>
      <c r="T71" s="41"/>
      <c r="U71" s="41"/>
      <c r="V71" s="41"/>
      <c r="W71" s="42"/>
      <c r="X71" s="149"/>
      <c r="Y71" s="150" t="s">
        <v>332</v>
      </c>
      <c r="Z71" s="150"/>
    </row>
    <row r="72" spans="1:26" ht="15" customHeight="1" x14ac:dyDescent="0.2">
      <c r="A72" s="21"/>
      <c r="B72" s="364" t="s">
        <v>111</v>
      </c>
      <c r="C72" s="365"/>
      <c r="D72" s="366"/>
      <c r="E72" s="367"/>
      <c r="F72" s="151" t="s">
        <v>333</v>
      </c>
      <c r="G72" s="152"/>
      <c r="H72" s="395"/>
      <c r="I72" s="395"/>
      <c r="J72" s="395"/>
      <c r="K72" s="395"/>
      <c r="L72" s="395"/>
      <c r="M72" s="395"/>
      <c r="N72" s="152">
        <v>136440</v>
      </c>
      <c r="O72" s="152"/>
      <c r="P72" s="152">
        <v>136440</v>
      </c>
      <c r="Q72" s="152">
        <v>136440</v>
      </c>
      <c r="R72" s="152">
        <v>0</v>
      </c>
      <c r="S72" s="152"/>
      <c r="T72" s="152"/>
      <c r="U72" s="152"/>
      <c r="V72" s="152"/>
      <c r="W72" s="153"/>
      <c r="X72" s="149"/>
      <c r="Y72" s="150" t="s">
        <v>334</v>
      </c>
      <c r="Z72" s="150"/>
    </row>
    <row r="73" spans="1:26" ht="15" customHeight="1" x14ac:dyDescent="0.2">
      <c r="A73" s="21"/>
      <c r="B73" s="364" t="s">
        <v>113</v>
      </c>
      <c r="C73" s="365"/>
      <c r="D73" s="366"/>
      <c r="E73" s="367"/>
      <c r="F73" s="151" t="s">
        <v>335</v>
      </c>
      <c r="G73" s="152">
        <v>500000</v>
      </c>
      <c r="H73" s="395"/>
      <c r="I73" s="395"/>
      <c r="J73" s="395"/>
      <c r="K73" s="395"/>
      <c r="L73" s="395"/>
      <c r="M73" s="395"/>
      <c r="N73" s="152"/>
      <c r="O73" s="152"/>
      <c r="P73" s="152">
        <v>500000</v>
      </c>
      <c r="Q73" s="152">
        <v>500000</v>
      </c>
      <c r="R73" s="152">
        <v>0</v>
      </c>
      <c r="S73" s="152"/>
      <c r="T73" s="152"/>
      <c r="U73" s="152"/>
      <c r="V73" s="152"/>
      <c r="W73" s="153"/>
      <c r="X73" s="149"/>
      <c r="Y73" s="150" t="s">
        <v>336</v>
      </c>
      <c r="Z73" s="150"/>
    </row>
    <row r="74" spans="1:26" ht="15" customHeight="1" x14ac:dyDescent="0.2">
      <c r="A74" s="21"/>
      <c r="B74" s="364" t="s">
        <v>114</v>
      </c>
      <c r="C74" s="365"/>
      <c r="D74" s="366"/>
      <c r="E74" s="367"/>
      <c r="F74" s="151" t="s">
        <v>335</v>
      </c>
      <c r="G74" s="152"/>
      <c r="H74" s="395"/>
      <c r="I74" s="395"/>
      <c r="J74" s="395"/>
      <c r="K74" s="395"/>
      <c r="L74" s="395"/>
      <c r="M74" s="395"/>
      <c r="N74" s="152">
        <v>500000</v>
      </c>
      <c r="O74" s="152">
        <v>500000</v>
      </c>
      <c r="P74" s="152">
        <v>500000</v>
      </c>
      <c r="Q74" s="152">
        <v>500000</v>
      </c>
      <c r="R74" s="152">
        <v>0</v>
      </c>
      <c r="S74" s="152"/>
      <c r="T74" s="152"/>
      <c r="U74" s="152"/>
      <c r="V74" s="152"/>
      <c r="W74" s="153"/>
      <c r="X74" s="149"/>
      <c r="Y74" s="150" t="s">
        <v>337</v>
      </c>
      <c r="Z74" s="150"/>
    </row>
    <row r="75" spans="1:26" ht="15" customHeight="1" x14ac:dyDescent="0.2">
      <c r="A75" s="21"/>
      <c r="B75" s="364" t="s">
        <v>115</v>
      </c>
      <c r="C75" s="365"/>
      <c r="D75" s="366"/>
      <c r="E75" s="367"/>
      <c r="F75" s="151" t="s">
        <v>335</v>
      </c>
      <c r="G75" s="152">
        <v>5050.82</v>
      </c>
      <c r="H75" s="395"/>
      <c r="I75" s="395"/>
      <c r="J75" s="395"/>
      <c r="K75" s="395"/>
      <c r="L75" s="395"/>
      <c r="M75" s="395"/>
      <c r="N75" s="152"/>
      <c r="O75" s="152"/>
      <c r="P75" s="152">
        <v>5050.82</v>
      </c>
      <c r="Q75" s="152">
        <v>5050.82</v>
      </c>
      <c r="R75" s="152">
        <v>0</v>
      </c>
      <c r="S75" s="152"/>
      <c r="T75" s="152"/>
      <c r="U75" s="152"/>
      <c r="V75" s="152"/>
      <c r="W75" s="153"/>
      <c r="X75" s="149"/>
      <c r="Y75" s="150" t="s">
        <v>338</v>
      </c>
      <c r="Z75" s="150"/>
    </row>
    <row r="76" spans="1:26" ht="15" customHeight="1" x14ac:dyDescent="0.2">
      <c r="A76" s="21"/>
      <c r="B76" s="364" t="s">
        <v>116</v>
      </c>
      <c r="C76" s="365"/>
      <c r="D76" s="366"/>
      <c r="E76" s="367"/>
      <c r="F76" s="151" t="s">
        <v>335</v>
      </c>
      <c r="G76" s="152"/>
      <c r="H76" s="395"/>
      <c r="I76" s="395"/>
      <c r="J76" s="395"/>
      <c r="K76" s="395"/>
      <c r="L76" s="395"/>
      <c r="M76" s="395"/>
      <c r="N76" s="152">
        <v>5050.82</v>
      </c>
      <c r="O76" s="152">
        <v>5050.82</v>
      </c>
      <c r="P76" s="152">
        <v>5050.82</v>
      </c>
      <c r="Q76" s="152">
        <v>5050.82</v>
      </c>
      <c r="R76" s="152">
        <v>0</v>
      </c>
      <c r="S76" s="152"/>
      <c r="T76" s="152"/>
      <c r="U76" s="152"/>
      <c r="V76" s="152"/>
      <c r="W76" s="153"/>
      <c r="X76" s="149"/>
      <c r="Y76" s="150" t="s">
        <v>339</v>
      </c>
      <c r="Z76" s="150"/>
    </row>
    <row r="77" spans="1:26" ht="15" customHeight="1" x14ac:dyDescent="0.2">
      <c r="A77" s="21"/>
      <c r="B77" s="364" t="s">
        <v>117</v>
      </c>
      <c r="C77" s="365"/>
      <c r="D77" s="366"/>
      <c r="E77" s="367"/>
      <c r="F77" s="151" t="s">
        <v>335</v>
      </c>
      <c r="G77" s="152"/>
      <c r="H77" s="395"/>
      <c r="I77" s="395"/>
      <c r="J77" s="395"/>
      <c r="K77" s="395"/>
      <c r="L77" s="395"/>
      <c r="M77" s="395"/>
      <c r="N77" s="152">
        <v>59880</v>
      </c>
      <c r="O77" s="152"/>
      <c r="P77" s="152">
        <v>59880</v>
      </c>
      <c r="Q77" s="152">
        <v>59880</v>
      </c>
      <c r="R77" s="152">
        <v>0</v>
      </c>
      <c r="S77" s="152"/>
      <c r="T77" s="152"/>
      <c r="U77" s="152"/>
      <c r="V77" s="152"/>
      <c r="W77" s="153"/>
      <c r="X77" s="149"/>
      <c r="Y77" s="150" t="s">
        <v>340</v>
      </c>
      <c r="Z77" s="150"/>
    </row>
    <row r="78" spans="1:26" ht="15" customHeight="1" x14ac:dyDescent="0.2">
      <c r="A78" s="21"/>
      <c r="B78" s="364" t="s">
        <v>117</v>
      </c>
      <c r="C78" s="365"/>
      <c r="D78" s="366"/>
      <c r="E78" s="367"/>
      <c r="F78" s="151" t="s">
        <v>341</v>
      </c>
      <c r="G78" s="152"/>
      <c r="H78" s="395"/>
      <c r="I78" s="395"/>
      <c r="J78" s="395"/>
      <c r="K78" s="395"/>
      <c r="L78" s="395"/>
      <c r="M78" s="395"/>
      <c r="N78" s="152">
        <v>105668.08</v>
      </c>
      <c r="O78" s="152"/>
      <c r="P78" s="152">
        <v>105668.08</v>
      </c>
      <c r="Q78" s="152">
        <v>105668.08</v>
      </c>
      <c r="R78" s="152">
        <v>0</v>
      </c>
      <c r="S78" s="152"/>
      <c r="T78" s="152"/>
      <c r="U78" s="152"/>
      <c r="V78" s="152"/>
      <c r="W78" s="153"/>
      <c r="X78" s="149"/>
      <c r="Y78" s="150" t="s">
        <v>342</v>
      </c>
      <c r="Z78" s="150"/>
    </row>
    <row r="79" spans="1:26" ht="15" customHeight="1" x14ac:dyDescent="0.2">
      <c r="A79" s="21"/>
      <c r="B79" s="364" t="s">
        <v>118</v>
      </c>
      <c r="C79" s="365"/>
      <c r="D79" s="366"/>
      <c r="E79" s="367"/>
      <c r="F79" s="151" t="s">
        <v>335</v>
      </c>
      <c r="G79" s="152"/>
      <c r="H79" s="395"/>
      <c r="I79" s="395"/>
      <c r="J79" s="395"/>
      <c r="K79" s="395"/>
      <c r="L79" s="395"/>
      <c r="M79" s="395"/>
      <c r="N79" s="152">
        <v>16500</v>
      </c>
      <c r="O79" s="152"/>
      <c r="P79" s="152">
        <v>16500</v>
      </c>
      <c r="Q79" s="152">
        <v>16500</v>
      </c>
      <c r="R79" s="152">
        <v>0</v>
      </c>
      <c r="S79" s="152"/>
      <c r="T79" s="152"/>
      <c r="U79" s="152"/>
      <c r="V79" s="152"/>
      <c r="W79" s="153"/>
      <c r="X79" s="149"/>
      <c r="Y79" s="150" t="s">
        <v>343</v>
      </c>
      <c r="Z79" s="150"/>
    </row>
    <row r="80" spans="1:26" ht="15" customHeight="1" x14ac:dyDescent="0.2">
      <c r="A80" s="21"/>
      <c r="B80" s="364" t="s">
        <v>119</v>
      </c>
      <c r="C80" s="365"/>
      <c r="D80" s="366"/>
      <c r="E80" s="367"/>
      <c r="F80" s="151" t="s">
        <v>335</v>
      </c>
      <c r="G80" s="152"/>
      <c r="H80" s="395"/>
      <c r="I80" s="395"/>
      <c r="J80" s="395"/>
      <c r="K80" s="395"/>
      <c r="L80" s="395"/>
      <c r="M80" s="395"/>
      <c r="N80" s="152">
        <v>2000</v>
      </c>
      <c r="O80" s="152"/>
      <c r="P80" s="152">
        <v>2000</v>
      </c>
      <c r="Q80" s="152">
        <v>2000</v>
      </c>
      <c r="R80" s="152">
        <v>0</v>
      </c>
      <c r="S80" s="152"/>
      <c r="T80" s="152"/>
      <c r="U80" s="152"/>
      <c r="V80" s="152"/>
      <c r="W80" s="153"/>
      <c r="X80" s="149"/>
      <c r="Y80" s="150" t="s">
        <v>344</v>
      </c>
      <c r="Z80" s="150"/>
    </row>
    <row r="81" spans="1:26" ht="15" customHeight="1" x14ac:dyDescent="0.2">
      <c r="A81" s="21"/>
      <c r="B81" s="364" t="s">
        <v>119</v>
      </c>
      <c r="C81" s="365"/>
      <c r="D81" s="366"/>
      <c r="E81" s="367"/>
      <c r="F81" s="151" t="s">
        <v>341</v>
      </c>
      <c r="G81" s="152"/>
      <c r="H81" s="395"/>
      <c r="I81" s="395"/>
      <c r="J81" s="395"/>
      <c r="K81" s="395"/>
      <c r="L81" s="395"/>
      <c r="M81" s="395"/>
      <c r="N81" s="152">
        <v>112080</v>
      </c>
      <c r="O81" s="152"/>
      <c r="P81" s="152"/>
      <c r="Q81" s="152"/>
      <c r="R81" s="152">
        <v>112080</v>
      </c>
      <c r="S81" s="152"/>
      <c r="T81" s="152"/>
      <c r="U81" s="152"/>
      <c r="V81" s="152"/>
      <c r="W81" s="153"/>
      <c r="X81" s="149"/>
      <c r="Y81" s="150" t="s">
        <v>345</v>
      </c>
      <c r="Z81" s="150"/>
    </row>
    <row r="82" spans="1:26" ht="15" customHeight="1" x14ac:dyDescent="0.2">
      <c r="A82" s="21"/>
      <c r="B82" s="214" t="s">
        <v>38</v>
      </c>
      <c r="C82" s="215"/>
      <c r="D82" s="215"/>
      <c r="E82" s="215"/>
      <c r="F82" s="154" t="s">
        <v>120</v>
      </c>
      <c r="G82" s="41">
        <v>505050.82</v>
      </c>
      <c r="H82" s="307"/>
      <c r="I82" s="334"/>
      <c r="J82" s="335"/>
      <c r="K82" s="307"/>
      <c r="L82" s="334"/>
      <c r="M82" s="335"/>
      <c r="N82" s="41">
        <v>937618.9</v>
      </c>
      <c r="O82" s="41">
        <v>505050.82</v>
      </c>
      <c r="P82" s="41">
        <v>1330589.72</v>
      </c>
      <c r="Q82" s="41">
        <v>1330589.72</v>
      </c>
      <c r="R82" s="41">
        <v>112080</v>
      </c>
      <c r="S82" s="41"/>
      <c r="T82" s="41"/>
      <c r="U82" s="41"/>
      <c r="V82" s="41"/>
      <c r="W82" s="42"/>
      <c r="X82" s="149"/>
      <c r="Y82" s="150" t="s">
        <v>346</v>
      </c>
      <c r="Z82" s="150"/>
    </row>
    <row r="83" spans="1:26" ht="15" customHeight="1" x14ac:dyDescent="0.2">
      <c r="A83" s="21"/>
      <c r="B83" s="364" t="s">
        <v>124</v>
      </c>
      <c r="C83" s="365"/>
      <c r="D83" s="366"/>
      <c r="E83" s="367"/>
      <c r="F83" s="151" t="s">
        <v>347</v>
      </c>
      <c r="G83" s="152"/>
      <c r="H83" s="395"/>
      <c r="I83" s="395"/>
      <c r="J83" s="395"/>
      <c r="K83" s="395"/>
      <c r="L83" s="395"/>
      <c r="M83" s="395"/>
      <c r="N83" s="152">
        <v>40889.379999999997</v>
      </c>
      <c r="O83" s="152"/>
      <c r="P83" s="152"/>
      <c r="Q83" s="152"/>
      <c r="R83" s="152">
        <v>40889.379999999997</v>
      </c>
      <c r="S83" s="152"/>
      <c r="T83" s="152"/>
      <c r="U83" s="152"/>
      <c r="V83" s="152"/>
      <c r="W83" s="153"/>
      <c r="X83" s="149"/>
      <c r="Y83" s="150" t="s">
        <v>348</v>
      </c>
      <c r="Z83" s="150"/>
    </row>
    <row r="84" spans="1:26" ht="15" customHeight="1" x14ac:dyDescent="0.2">
      <c r="A84" s="21"/>
      <c r="B84" s="364" t="s">
        <v>125</v>
      </c>
      <c r="C84" s="365"/>
      <c r="D84" s="366"/>
      <c r="E84" s="367"/>
      <c r="F84" s="151" t="s">
        <v>347</v>
      </c>
      <c r="G84" s="152"/>
      <c r="H84" s="395"/>
      <c r="I84" s="395"/>
      <c r="J84" s="395"/>
      <c r="K84" s="395"/>
      <c r="L84" s="395"/>
      <c r="M84" s="395"/>
      <c r="N84" s="152">
        <v>73348</v>
      </c>
      <c r="O84" s="152"/>
      <c r="P84" s="152">
        <v>73348</v>
      </c>
      <c r="Q84" s="152">
        <v>73348</v>
      </c>
      <c r="R84" s="152">
        <v>0</v>
      </c>
      <c r="S84" s="152"/>
      <c r="T84" s="152"/>
      <c r="U84" s="152"/>
      <c r="V84" s="152"/>
      <c r="W84" s="153"/>
      <c r="X84" s="149"/>
      <c r="Y84" s="150" t="s">
        <v>349</v>
      </c>
      <c r="Z84" s="150"/>
    </row>
    <row r="85" spans="1:26" ht="15" customHeight="1" x14ac:dyDescent="0.2">
      <c r="A85" s="21"/>
      <c r="B85" s="364" t="s">
        <v>121</v>
      </c>
      <c r="C85" s="365"/>
      <c r="D85" s="366"/>
      <c r="E85" s="367"/>
      <c r="F85" s="151" t="s">
        <v>350</v>
      </c>
      <c r="G85" s="152"/>
      <c r="H85" s="395"/>
      <c r="I85" s="395"/>
      <c r="J85" s="395"/>
      <c r="K85" s="395"/>
      <c r="L85" s="395"/>
      <c r="M85" s="395"/>
      <c r="N85" s="152">
        <v>129650</v>
      </c>
      <c r="O85" s="152"/>
      <c r="P85" s="152">
        <v>129650</v>
      </c>
      <c r="Q85" s="152">
        <v>129650</v>
      </c>
      <c r="R85" s="152">
        <v>0</v>
      </c>
      <c r="S85" s="152"/>
      <c r="T85" s="152"/>
      <c r="U85" s="152"/>
      <c r="V85" s="152"/>
      <c r="W85" s="153"/>
      <c r="X85" s="149"/>
      <c r="Y85" s="150" t="s">
        <v>351</v>
      </c>
      <c r="Z85" s="150"/>
    </row>
    <row r="86" spans="1:26" ht="15" customHeight="1" x14ac:dyDescent="0.2">
      <c r="A86" s="21"/>
      <c r="B86" s="364" t="s">
        <v>123</v>
      </c>
      <c r="C86" s="365"/>
      <c r="D86" s="366"/>
      <c r="E86" s="367"/>
      <c r="F86" s="151" t="s">
        <v>350</v>
      </c>
      <c r="G86" s="152"/>
      <c r="H86" s="395"/>
      <c r="I86" s="395"/>
      <c r="J86" s="395"/>
      <c r="K86" s="395"/>
      <c r="L86" s="395"/>
      <c r="M86" s="395"/>
      <c r="N86" s="152">
        <v>285630</v>
      </c>
      <c r="O86" s="152"/>
      <c r="P86" s="152">
        <v>285630</v>
      </c>
      <c r="Q86" s="152">
        <v>285630</v>
      </c>
      <c r="R86" s="152">
        <v>0</v>
      </c>
      <c r="S86" s="152"/>
      <c r="T86" s="152"/>
      <c r="U86" s="152"/>
      <c r="V86" s="152"/>
      <c r="W86" s="153"/>
      <c r="X86" s="149"/>
      <c r="Y86" s="150" t="s">
        <v>352</v>
      </c>
      <c r="Z86" s="150"/>
    </row>
    <row r="87" spans="1:26" ht="15" customHeight="1" x14ac:dyDescent="0.2">
      <c r="A87" s="21"/>
      <c r="B87" s="364" t="s">
        <v>118</v>
      </c>
      <c r="C87" s="365"/>
      <c r="D87" s="366"/>
      <c r="E87" s="367"/>
      <c r="F87" s="151" t="s">
        <v>347</v>
      </c>
      <c r="G87" s="152"/>
      <c r="H87" s="395"/>
      <c r="I87" s="395"/>
      <c r="J87" s="395"/>
      <c r="K87" s="395"/>
      <c r="L87" s="395"/>
      <c r="M87" s="395"/>
      <c r="N87" s="152">
        <v>7000</v>
      </c>
      <c r="O87" s="152"/>
      <c r="P87" s="152">
        <v>7000</v>
      </c>
      <c r="Q87" s="152">
        <v>7000</v>
      </c>
      <c r="R87" s="152">
        <v>0</v>
      </c>
      <c r="S87" s="152"/>
      <c r="T87" s="152"/>
      <c r="U87" s="152"/>
      <c r="V87" s="152"/>
      <c r="W87" s="153"/>
      <c r="X87" s="149"/>
      <c r="Y87" s="150" t="s">
        <v>353</v>
      </c>
      <c r="Z87" s="150"/>
    </row>
    <row r="88" spans="1:26" ht="15" customHeight="1" x14ac:dyDescent="0.2">
      <c r="A88" s="21"/>
      <c r="B88" s="364" t="s">
        <v>126</v>
      </c>
      <c r="C88" s="365"/>
      <c r="D88" s="366"/>
      <c r="E88" s="367"/>
      <c r="F88" s="151" t="s">
        <v>347</v>
      </c>
      <c r="G88" s="152"/>
      <c r="H88" s="395"/>
      <c r="I88" s="395"/>
      <c r="J88" s="395"/>
      <c r="K88" s="395"/>
      <c r="L88" s="395"/>
      <c r="M88" s="395"/>
      <c r="N88" s="152">
        <v>40155.199999999997</v>
      </c>
      <c r="O88" s="152"/>
      <c r="P88" s="152">
        <v>40155.199999999997</v>
      </c>
      <c r="Q88" s="152">
        <v>40155.199999999997</v>
      </c>
      <c r="R88" s="152">
        <v>0</v>
      </c>
      <c r="S88" s="152"/>
      <c r="T88" s="152"/>
      <c r="U88" s="152"/>
      <c r="V88" s="152"/>
      <c r="W88" s="153"/>
      <c r="X88" s="149"/>
      <c r="Y88" s="150" t="s">
        <v>354</v>
      </c>
      <c r="Z88" s="150"/>
    </row>
    <row r="89" spans="1:26" ht="15" customHeight="1" x14ac:dyDescent="0.2">
      <c r="A89" s="21"/>
      <c r="B89" s="364" t="s">
        <v>127</v>
      </c>
      <c r="C89" s="365"/>
      <c r="D89" s="366"/>
      <c r="E89" s="367"/>
      <c r="F89" s="151" t="s">
        <v>347</v>
      </c>
      <c r="G89" s="152">
        <v>589.5</v>
      </c>
      <c r="H89" s="395"/>
      <c r="I89" s="395"/>
      <c r="J89" s="395"/>
      <c r="K89" s="395"/>
      <c r="L89" s="395"/>
      <c r="M89" s="395"/>
      <c r="N89" s="152">
        <v>96179.5</v>
      </c>
      <c r="O89" s="152"/>
      <c r="P89" s="152">
        <v>96769</v>
      </c>
      <c r="Q89" s="152">
        <v>96363.53</v>
      </c>
      <c r="R89" s="152">
        <v>0</v>
      </c>
      <c r="S89" s="152"/>
      <c r="T89" s="152"/>
      <c r="U89" s="152"/>
      <c r="V89" s="152"/>
      <c r="W89" s="153"/>
      <c r="X89" s="149"/>
      <c r="Y89" s="150" t="s">
        <v>355</v>
      </c>
      <c r="Z89" s="150"/>
    </row>
    <row r="90" spans="1:26" ht="15" customHeight="1" x14ac:dyDescent="0.2">
      <c r="A90" s="21"/>
      <c r="B90" s="364" t="s">
        <v>119</v>
      </c>
      <c r="C90" s="365"/>
      <c r="D90" s="366"/>
      <c r="E90" s="367"/>
      <c r="F90" s="151" t="s">
        <v>347</v>
      </c>
      <c r="G90" s="152"/>
      <c r="H90" s="395"/>
      <c r="I90" s="395"/>
      <c r="J90" s="395"/>
      <c r="K90" s="395"/>
      <c r="L90" s="395"/>
      <c r="M90" s="395"/>
      <c r="N90" s="152">
        <v>49071</v>
      </c>
      <c r="O90" s="152"/>
      <c r="P90" s="152">
        <v>49071</v>
      </c>
      <c r="Q90" s="152">
        <v>49071</v>
      </c>
      <c r="R90" s="152">
        <v>0</v>
      </c>
      <c r="S90" s="152"/>
      <c r="T90" s="152"/>
      <c r="U90" s="152"/>
      <c r="V90" s="152"/>
      <c r="W90" s="153"/>
      <c r="X90" s="149"/>
      <c r="Y90" s="150" t="s">
        <v>356</v>
      </c>
      <c r="Z90" s="150"/>
    </row>
    <row r="91" spans="1:26" ht="15" customHeight="1" x14ac:dyDescent="0.2">
      <c r="A91" s="21"/>
      <c r="B91" s="364" t="s">
        <v>119</v>
      </c>
      <c r="C91" s="365"/>
      <c r="D91" s="366"/>
      <c r="E91" s="367"/>
      <c r="F91" s="151" t="s">
        <v>357</v>
      </c>
      <c r="G91" s="152"/>
      <c r="H91" s="395"/>
      <c r="I91" s="395"/>
      <c r="J91" s="395"/>
      <c r="K91" s="395"/>
      <c r="L91" s="395"/>
      <c r="M91" s="395"/>
      <c r="N91" s="152">
        <v>111385.2</v>
      </c>
      <c r="O91" s="152"/>
      <c r="P91" s="152">
        <v>111385.2</v>
      </c>
      <c r="Q91" s="152">
        <v>111385.2</v>
      </c>
      <c r="R91" s="152">
        <v>0</v>
      </c>
      <c r="S91" s="152"/>
      <c r="T91" s="152"/>
      <c r="U91" s="152"/>
      <c r="V91" s="152"/>
      <c r="W91" s="153"/>
      <c r="X91" s="149"/>
      <c r="Y91" s="150" t="s">
        <v>358</v>
      </c>
      <c r="Z91" s="150"/>
    </row>
    <row r="92" spans="1:26" ht="15" customHeight="1" x14ac:dyDescent="0.2">
      <c r="A92" s="21"/>
      <c r="B92" s="214" t="s">
        <v>38</v>
      </c>
      <c r="C92" s="215"/>
      <c r="D92" s="215"/>
      <c r="E92" s="215"/>
      <c r="F92" s="154" t="s">
        <v>128</v>
      </c>
      <c r="G92" s="41">
        <v>589.5</v>
      </c>
      <c r="H92" s="307"/>
      <c r="I92" s="334"/>
      <c r="J92" s="335"/>
      <c r="K92" s="307"/>
      <c r="L92" s="334"/>
      <c r="M92" s="335"/>
      <c r="N92" s="41">
        <v>833308.28</v>
      </c>
      <c r="O92" s="41"/>
      <c r="P92" s="41">
        <v>793008.4</v>
      </c>
      <c r="Q92" s="41">
        <v>792602.93</v>
      </c>
      <c r="R92" s="41">
        <v>40889.379999999997</v>
      </c>
      <c r="S92" s="41"/>
      <c r="T92" s="41"/>
      <c r="U92" s="41"/>
      <c r="V92" s="41"/>
      <c r="W92" s="42"/>
      <c r="X92" s="149"/>
      <c r="Y92" s="150" t="s">
        <v>359</v>
      </c>
      <c r="Z92" s="150"/>
    </row>
    <row r="93" spans="1:26" ht="15" customHeight="1" x14ac:dyDescent="0.2">
      <c r="A93" s="21"/>
      <c r="B93" s="364" t="s">
        <v>127</v>
      </c>
      <c r="C93" s="365"/>
      <c r="D93" s="366"/>
      <c r="E93" s="367"/>
      <c r="F93" s="151" t="s">
        <v>360</v>
      </c>
      <c r="G93" s="152">
        <v>96179.5</v>
      </c>
      <c r="H93" s="395"/>
      <c r="I93" s="395"/>
      <c r="J93" s="395"/>
      <c r="K93" s="395"/>
      <c r="L93" s="395"/>
      <c r="M93" s="395"/>
      <c r="N93" s="152">
        <v>-96179.5</v>
      </c>
      <c r="O93" s="152">
        <v>-96179.5</v>
      </c>
      <c r="P93" s="152"/>
      <c r="Q93" s="152"/>
      <c r="R93" s="152">
        <v>0</v>
      </c>
      <c r="S93" s="152"/>
      <c r="T93" s="152"/>
      <c r="U93" s="152"/>
      <c r="V93" s="152"/>
      <c r="W93" s="153"/>
      <c r="X93" s="149"/>
      <c r="Y93" s="150" t="s">
        <v>361</v>
      </c>
      <c r="Z93" s="150"/>
    </row>
    <row r="94" spans="1:26" ht="15" customHeight="1" x14ac:dyDescent="0.2">
      <c r="A94" s="21"/>
      <c r="B94" s="214" t="s">
        <v>38</v>
      </c>
      <c r="C94" s="215"/>
      <c r="D94" s="215"/>
      <c r="E94" s="215"/>
      <c r="F94" s="154" t="s">
        <v>130</v>
      </c>
      <c r="G94" s="41">
        <v>96179.5</v>
      </c>
      <c r="H94" s="307"/>
      <c r="I94" s="334"/>
      <c r="J94" s="335"/>
      <c r="K94" s="307"/>
      <c r="L94" s="334"/>
      <c r="M94" s="335"/>
      <c r="N94" s="41">
        <v>-96179.5</v>
      </c>
      <c r="O94" s="41">
        <v>-96179.5</v>
      </c>
      <c r="P94" s="41"/>
      <c r="Q94" s="41"/>
      <c r="R94" s="41">
        <v>0</v>
      </c>
      <c r="S94" s="41"/>
      <c r="T94" s="41"/>
      <c r="U94" s="41"/>
      <c r="V94" s="41"/>
      <c r="W94" s="42"/>
      <c r="X94" s="149"/>
      <c r="Y94" s="150" t="s">
        <v>362</v>
      </c>
      <c r="Z94" s="150"/>
    </row>
    <row r="95" spans="1:26" ht="15" customHeight="1" x14ac:dyDescent="0.2">
      <c r="A95" s="21"/>
      <c r="B95" s="364" t="s">
        <v>126</v>
      </c>
      <c r="C95" s="365"/>
      <c r="D95" s="366"/>
      <c r="E95" s="367"/>
      <c r="F95" s="151" t="s">
        <v>363</v>
      </c>
      <c r="G95" s="152"/>
      <c r="H95" s="395"/>
      <c r="I95" s="395"/>
      <c r="J95" s="395"/>
      <c r="K95" s="395"/>
      <c r="L95" s="395"/>
      <c r="M95" s="395"/>
      <c r="N95" s="152">
        <v>16886.400000000001</v>
      </c>
      <c r="O95" s="152"/>
      <c r="P95" s="152">
        <v>16886.400000000001</v>
      </c>
      <c r="Q95" s="152">
        <v>16886.400000000001</v>
      </c>
      <c r="R95" s="152">
        <v>0</v>
      </c>
      <c r="S95" s="152"/>
      <c r="T95" s="152"/>
      <c r="U95" s="152"/>
      <c r="V95" s="152"/>
      <c r="W95" s="153"/>
      <c r="X95" s="149"/>
      <c r="Y95" s="150" t="s">
        <v>364</v>
      </c>
      <c r="Z95" s="150"/>
    </row>
    <row r="96" spans="1:26" ht="15" customHeight="1" x14ac:dyDescent="0.2">
      <c r="A96" s="21"/>
      <c r="B96" s="364" t="s">
        <v>119</v>
      </c>
      <c r="C96" s="365"/>
      <c r="D96" s="366"/>
      <c r="E96" s="367"/>
      <c r="F96" s="151" t="s">
        <v>363</v>
      </c>
      <c r="G96" s="152"/>
      <c r="H96" s="395"/>
      <c r="I96" s="395"/>
      <c r="J96" s="395"/>
      <c r="K96" s="395"/>
      <c r="L96" s="395"/>
      <c r="M96" s="395"/>
      <c r="N96" s="152">
        <v>3225</v>
      </c>
      <c r="O96" s="152"/>
      <c r="P96" s="152">
        <v>3225</v>
      </c>
      <c r="Q96" s="152">
        <v>3225</v>
      </c>
      <c r="R96" s="152">
        <v>0</v>
      </c>
      <c r="S96" s="152"/>
      <c r="T96" s="152"/>
      <c r="U96" s="152"/>
      <c r="V96" s="152"/>
      <c r="W96" s="153"/>
      <c r="X96" s="149"/>
      <c r="Y96" s="150" t="s">
        <v>365</v>
      </c>
      <c r="Z96" s="150"/>
    </row>
    <row r="97" spans="1:26" ht="15" customHeight="1" x14ac:dyDescent="0.2">
      <c r="A97" s="21"/>
      <c r="B97" s="214" t="s">
        <v>38</v>
      </c>
      <c r="C97" s="215"/>
      <c r="D97" s="215"/>
      <c r="E97" s="215"/>
      <c r="F97" s="154" t="s">
        <v>132</v>
      </c>
      <c r="G97" s="41"/>
      <c r="H97" s="307"/>
      <c r="I97" s="334"/>
      <c r="J97" s="335"/>
      <c r="K97" s="307"/>
      <c r="L97" s="334"/>
      <c r="M97" s="335"/>
      <c r="N97" s="41">
        <v>20111.400000000001</v>
      </c>
      <c r="O97" s="41"/>
      <c r="P97" s="41">
        <v>20111.400000000001</v>
      </c>
      <c r="Q97" s="41">
        <v>20111.400000000001</v>
      </c>
      <c r="R97" s="41">
        <v>0</v>
      </c>
      <c r="S97" s="41"/>
      <c r="T97" s="41"/>
      <c r="U97" s="41"/>
      <c r="V97" s="41"/>
      <c r="W97" s="42"/>
      <c r="X97" s="149"/>
      <c r="Y97" s="150" t="s">
        <v>366</v>
      </c>
      <c r="Z97" s="150"/>
    </row>
    <row r="98" spans="1:26" ht="15" customHeight="1" x14ac:dyDescent="0.2">
      <c r="A98" s="21"/>
      <c r="B98" s="364" t="s">
        <v>133</v>
      </c>
      <c r="C98" s="365"/>
      <c r="D98" s="366"/>
      <c r="E98" s="367"/>
      <c r="F98" s="151" t="s">
        <v>367</v>
      </c>
      <c r="G98" s="152"/>
      <c r="H98" s="395"/>
      <c r="I98" s="395"/>
      <c r="J98" s="395"/>
      <c r="K98" s="395"/>
      <c r="L98" s="395"/>
      <c r="M98" s="395"/>
      <c r="N98" s="152">
        <v>220000</v>
      </c>
      <c r="O98" s="152"/>
      <c r="P98" s="152">
        <v>220000</v>
      </c>
      <c r="Q98" s="152">
        <v>220000</v>
      </c>
      <c r="R98" s="152">
        <v>0</v>
      </c>
      <c r="S98" s="152"/>
      <c r="T98" s="152"/>
      <c r="U98" s="152"/>
      <c r="V98" s="152"/>
      <c r="W98" s="153"/>
      <c r="X98" s="149"/>
      <c r="Y98" s="150" t="s">
        <v>368</v>
      </c>
      <c r="Z98" s="150"/>
    </row>
    <row r="99" spans="1:26" ht="15" customHeight="1" x14ac:dyDescent="0.2">
      <c r="A99" s="21"/>
      <c r="B99" s="364" t="s">
        <v>135</v>
      </c>
      <c r="C99" s="365"/>
      <c r="D99" s="366"/>
      <c r="E99" s="367"/>
      <c r="F99" s="151" t="s">
        <v>367</v>
      </c>
      <c r="G99" s="152"/>
      <c r="H99" s="395"/>
      <c r="I99" s="395"/>
      <c r="J99" s="395"/>
      <c r="K99" s="395"/>
      <c r="L99" s="395"/>
      <c r="M99" s="395"/>
      <c r="N99" s="152">
        <v>23660300</v>
      </c>
      <c r="O99" s="152"/>
      <c r="P99" s="152">
        <v>23660300</v>
      </c>
      <c r="Q99" s="152">
        <v>23660300</v>
      </c>
      <c r="R99" s="152">
        <v>0</v>
      </c>
      <c r="S99" s="152"/>
      <c r="T99" s="152"/>
      <c r="U99" s="152"/>
      <c r="V99" s="152"/>
      <c r="W99" s="153"/>
      <c r="X99" s="149"/>
      <c r="Y99" s="150" t="s">
        <v>369</v>
      </c>
      <c r="Z99" s="150"/>
    </row>
    <row r="100" spans="1:26" ht="15" customHeight="1" x14ac:dyDescent="0.2">
      <c r="A100" s="21"/>
      <c r="B100" s="364" t="s">
        <v>136</v>
      </c>
      <c r="C100" s="365"/>
      <c r="D100" s="366"/>
      <c r="E100" s="367"/>
      <c r="F100" s="151" t="s">
        <v>367</v>
      </c>
      <c r="G100" s="152"/>
      <c r="H100" s="395"/>
      <c r="I100" s="395"/>
      <c r="J100" s="395"/>
      <c r="K100" s="395"/>
      <c r="L100" s="395"/>
      <c r="M100" s="395"/>
      <c r="N100" s="152">
        <v>32000</v>
      </c>
      <c r="O100" s="152"/>
      <c r="P100" s="152">
        <v>32000</v>
      </c>
      <c r="Q100" s="152">
        <v>32000</v>
      </c>
      <c r="R100" s="152">
        <v>0</v>
      </c>
      <c r="S100" s="152"/>
      <c r="T100" s="152"/>
      <c r="U100" s="152"/>
      <c r="V100" s="152"/>
      <c r="W100" s="153"/>
      <c r="X100" s="149"/>
      <c r="Y100" s="150" t="s">
        <v>370</v>
      </c>
      <c r="Z100" s="150"/>
    </row>
    <row r="101" spans="1:26" ht="15" customHeight="1" x14ac:dyDescent="0.2">
      <c r="A101" s="21"/>
      <c r="B101" s="364" t="s">
        <v>137</v>
      </c>
      <c r="C101" s="365"/>
      <c r="D101" s="366"/>
      <c r="E101" s="367"/>
      <c r="F101" s="151" t="s">
        <v>367</v>
      </c>
      <c r="G101" s="152"/>
      <c r="H101" s="395"/>
      <c r="I101" s="395"/>
      <c r="J101" s="395"/>
      <c r="K101" s="395"/>
      <c r="L101" s="395"/>
      <c r="M101" s="395"/>
      <c r="N101" s="152">
        <v>774829.7</v>
      </c>
      <c r="O101" s="152"/>
      <c r="P101" s="152">
        <v>774829.7</v>
      </c>
      <c r="Q101" s="152">
        <v>774829.7</v>
      </c>
      <c r="R101" s="152">
        <v>0</v>
      </c>
      <c r="S101" s="152"/>
      <c r="T101" s="152"/>
      <c r="U101" s="152"/>
      <c r="V101" s="152"/>
      <c r="W101" s="153"/>
      <c r="X101" s="149"/>
      <c r="Y101" s="150" t="s">
        <v>371</v>
      </c>
      <c r="Z101" s="150"/>
    </row>
    <row r="102" spans="1:26" ht="15" customHeight="1" x14ac:dyDescent="0.2">
      <c r="A102" s="21"/>
      <c r="B102" s="364" t="s">
        <v>138</v>
      </c>
      <c r="C102" s="365"/>
      <c r="D102" s="366"/>
      <c r="E102" s="367"/>
      <c r="F102" s="151" t="s">
        <v>367</v>
      </c>
      <c r="G102" s="152"/>
      <c r="H102" s="395"/>
      <c r="I102" s="395"/>
      <c r="J102" s="395"/>
      <c r="K102" s="395"/>
      <c r="L102" s="395"/>
      <c r="M102" s="395"/>
      <c r="N102" s="152">
        <v>283200.3</v>
      </c>
      <c r="O102" s="152"/>
      <c r="P102" s="152">
        <v>283200.3</v>
      </c>
      <c r="Q102" s="152">
        <v>283200.3</v>
      </c>
      <c r="R102" s="152">
        <v>0</v>
      </c>
      <c r="S102" s="152"/>
      <c r="T102" s="152"/>
      <c r="U102" s="152"/>
      <c r="V102" s="152"/>
      <c r="W102" s="153"/>
      <c r="X102" s="149"/>
      <c r="Y102" s="150" t="s">
        <v>372</v>
      </c>
      <c r="Z102" s="150"/>
    </row>
    <row r="103" spans="1:26" ht="15" customHeight="1" x14ac:dyDescent="0.2">
      <c r="A103" s="21"/>
      <c r="B103" s="364" t="s">
        <v>139</v>
      </c>
      <c r="C103" s="365"/>
      <c r="D103" s="366"/>
      <c r="E103" s="367"/>
      <c r="F103" s="151" t="s">
        <v>367</v>
      </c>
      <c r="G103" s="152"/>
      <c r="H103" s="395"/>
      <c r="I103" s="395"/>
      <c r="J103" s="395"/>
      <c r="K103" s="395"/>
      <c r="L103" s="395"/>
      <c r="M103" s="395"/>
      <c r="N103" s="152">
        <v>8231</v>
      </c>
      <c r="O103" s="152"/>
      <c r="P103" s="152">
        <v>8231</v>
      </c>
      <c r="Q103" s="152">
        <v>8231</v>
      </c>
      <c r="R103" s="152">
        <v>0</v>
      </c>
      <c r="S103" s="152"/>
      <c r="T103" s="152"/>
      <c r="U103" s="152"/>
      <c r="V103" s="152"/>
      <c r="W103" s="153"/>
      <c r="X103" s="149"/>
      <c r="Y103" s="150" t="s">
        <v>373</v>
      </c>
      <c r="Z103" s="150"/>
    </row>
    <row r="104" spans="1:26" ht="15" customHeight="1" x14ac:dyDescent="0.2">
      <c r="A104" s="21"/>
      <c r="B104" s="364" t="s">
        <v>140</v>
      </c>
      <c r="C104" s="365"/>
      <c r="D104" s="366"/>
      <c r="E104" s="367"/>
      <c r="F104" s="151" t="s">
        <v>367</v>
      </c>
      <c r="G104" s="152"/>
      <c r="H104" s="395"/>
      <c r="I104" s="395"/>
      <c r="J104" s="395"/>
      <c r="K104" s="395"/>
      <c r="L104" s="395"/>
      <c r="M104" s="395"/>
      <c r="N104" s="152">
        <v>660000</v>
      </c>
      <c r="O104" s="152"/>
      <c r="P104" s="152">
        <v>660000</v>
      </c>
      <c r="Q104" s="152">
        <v>66000</v>
      </c>
      <c r="R104" s="152">
        <v>0</v>
      </c>
      <c r="S104" s="152"/>
      <c r="T104" s="152"/>
      <c r="U104" s="152"/>
      <c r="V104" s="152"/>
      <c r="W104" s="153"/>
      <c r="X104" s="149"/>
      <c r="Y104" s="150" t="s">
        <v>374</v>
      </c>
      <c r="Z104" s="150"/>
    </row>
    <row r="105" spans="1:26" ht="15" customHeight="1" x14ac:dyDescent="0.2">
      <c r="A105" s="21"/>
      <c r="B105" s="364" t="s">
        <v>141</v>
      </c>
      <c r="C105" s="365"/>
      <c r="D105" s="366"/>
      <c r="E105" s="367"/>
      <c r="F105" s="151" t="s">
        <v>367</v>
      </c>
      <c r="G105" s="152"/>
      <c r="H105" s="395"/>
      <c r="I105" s="395"/>
      <c r="J105" s="395"/>
      <c r="K105" s="395"/>
      <c r="L105" s="395"/>
      <c r="M105" s="395"/>
      <c r="N105" s="152">
        <v>21932700</v>
      </c>
      <c r="O105" s="152"/>
      <c r="P105" s="152">
        <v>21932700</v>
      </c>
      <c r="Q105" s="152">
        <v>21932700</v>
      </c>
      <c r="R105" s="152">
        <v>0</v>
      </c>
      <c r="S105" s="152"/>
      <c r="T105" s="152"/>
      <c r="U105" s="152"/>
      <c r="V105" s="152"/>
      <c r="W105" s="153"/>
      <c r="X105" s="149"/>
      <c r="Y105" s="150" t="s">
        <v>375</v>
      </c>
      <c r="Z105" s="150"/>
    </row>
    <row r="106" spans="1:26" ht="15" customHeight="1" x14ac:dyDescent="0.2">
      <c r="A106" s="21"/>
      <c r="B106" s="364" t="s">
        <v>142</v>
      </c>
      <c r="C106" s="365"/>
      <c r="D106" s="366"/>
      <c r="E106" s="367"/>
      <c r="F106" s="151" t="s">
        <v>367</v>
      </c>
      <c r="G106" s="152"/>
      <c r="H106" s="395"/>
      <c r="I106" s="395"/>
      <c r="J106" s="395"/>
      <c r="K106" s="395"/>
      <c r="L106" s="395"/>
      <c r="M106" s="395"/>
      <c r="N106" s="152">
        <v>3523200</v>
      </c>
      <c r="O106" s="152"/>
      <c r="P106" s="152">
        <v>3523200</v>
      </c>
      <c r="Q106" s="152">
        <v>3523200</v>
      </c>
      <c r="R106" s="152">
        <v>0</v>
      </c>
      <c r="S106" s="152"/>
      <c r="T106" s="152"/>
      <c r="U106" s="152"/>
      <c r="V106" s="152"/>
      <c r="W106" s="153"/>
      <c r="X106" s="149"/>
      <c r="Y106" s="150" t="s">
        <v>376</v>
      </c>
      <c r="Z106" s="150"/>
    </row>
    <row r="107" spans="1:26" ht="15" customHeight="1" x14ac:dyDescent="0.2">
      <c r="A107" s="21"/>
      <c r="B107" s="364" t="s">
        <v>143</v>
      </c>
      <c r="C107" s="365"/>
      <c r="D107" s="366"/>
      <c r="E107" s="367"/>
      <c r="F107" s="151" t="s">
        <v>367</v>
      </c>
      <c r="G107" s="152"/>
      <c r="H107" s="395"/>
      <c r="I107" s="395"/>
      <c r="J107" s="395"/>
      <c r="K107" s="395"/>
      <c r="L107" s="395"/>
      <c r="M107" s="395"/>
      <c r="N107" s="152">
        <v>176899</v>
      </c>
      <c r="O107" s="152"/>
      <c r="P107" s="152">
        <v>176899</v>
      </c>
      <c r="Q107" s="152">
        <v>176899</v>
      </c>
      <c r="R107" s="152">
        <v>0</v>
      </c>
      <c r="S107" s="152"/>
      <c r="T107" s="152"/>
      <c r="U107" s="152"/>
      <c r="V107" s="152"/>
      <c r="W107" s="153"/>
      <c r="X107" s="149"/>
      <c r="Y107" s="150" t="s">
        <v>377</v>
      </c>
      <c r="Z107" s="150"/>
    </row>
    <row r="108" spans="1:26" ht="15" customHeight="1" x14ac:dyDescent="0.2">
      <c r="A108" s="21"/>
      <c r="B108" s="364" t="s">
        <v>144</v>
      </c>
      <c r="C108" s="365"/>
      <c r="D108" s="366"/>
      <c r="E108" s="367"/>
      <c r="F108" s="151" t="s">
        <v>367</v>
      </c>
      <c r="G108" s="152"/>
      <c r="H108" s="395"/>
      <c r="I108" s="395"/>
      <c r="J108" s="395"/>
      <c r="K108" s="395"/>
      <c r="L108" s="395"/>
      <c r="M108" s="395"/>
      <c r="N108" s="152">
        <v>10000</v>
      </c>
      <c r="O108" s="152"/>
      <c r="P108" s="152">
        <v>10000</v>
      </c>
      <c r="Q108" s="152">
        <v>10000</v>
      </c>
      <c r="R108" s="152">
        <v>0</v>
      </c>
      <c r="S108" s="152"/>
      <c r="T108" s="152"/>
      <c r="U108" s="152"/>
      <c r="V108" s="152"/>
      <c r="W108" s="153"/>
      <c r="X108" s="149"/>
      <c r="Y108" s="150" t="s">
        <v>378</v>
      </c>
      <c r="Z108" s="150"/>
    </row>
    <row r="109" spans="1:26" ht="15" customHeight="1" x14ac:dyDescent="0.2">
      <c r="A109" s="21"/>
      <c r="B109" s="364" t="s">
        <v>145</v>
      </c>
      <c r="C109" s="365"/>
      <c r="D109" s="366"/>
      <c r="E109" s="367"/>
      <c r="F109" s="151" t="s">
        <v>367</v>
      </c>
      <c r="G109" s="152"/>
      <c r="H109" s="395"/>
      <c r="I109" s="395"/>
      <c r="J109" s="395"/>
      <c r="K109" s="395"/>
      <c r="L109" s="395"/>
      <c r="M109" s="395"/>
      <c r="N109" s="152">
        <v>1000000</v>
      </c>
      <c r="O109" s="152"/>
      <c r="P109" s="152">
        <v>1000000</v>
      </c>
      <c r="Q109" s="152">
        <v>1000000</v>
      </c>
      <c r="R109" s="152">
        <v>0</v>
      </c>
      <c r="S109" s="152"/>
      <c r="T109" s="152"/>
      <c r="U109" s="152"/>
      <c r="V109" s="152"/>
      <c r="W109" s="153"/>
      <c r="X109" s="149"/>
      <c r="Y109" s="150" t="s">
        <v>379</v>
      </c>
      <c r="Z109" s="150"/>
    </row>
    <row r="110" spans="1:26" ht="15" customHeight="1" x14ac:dyDescent="0.2">
      <c r="A110" s="21"/>
      <c r="B110" s="364" t="s">
        <v>146</v>
      </c>
      <c r="C110" s="365"/>
      <c r="D110" s="366"/>
      <c r="E110" s="367"/>
      <c r="F110" s="151" t="s">
        <v>367</v>
      </c>
      <c r="G110" s="152"/>
      <c r="H110" s="395"/>
      <c r="I110" s="395"/>
      <c r="J110" s="395"/>
      <c r="K110" s="395"/>
      <c r="L110" s="395"/>
      <c r="M110" s="395"/>
      <c r="N110" s="152">
        <v>10000</v>
      </c>
      <c r="O110" s="152"/>
      <c r="P110" s="152">
        <v>10000</v>
      </c>
      <c r="Q110" s="152">
        <v>10000</v>
      </c>
      <c r="R110" s="152">
        <v>0</v>
      </c>
      <c r="S110" s="152"/>
      <c r="T110" s="152"/>
      <c r="U110" s="152"/>
      <c r="V110" s="152"/>
      <c r="W110" s="153"/>
      <c r="X110" s="149"/>
      <c r="Y110" s="150" t="s">
        <v>380</v>
      </c>
      <c r="Z110" s="150"/>
    </row>
    <row r="111" spans="1:26" ht="15" customHeight="1" x14ac:dyDescent="0.2">
      <c r="A111" s="21"/>
      <c r="B111" s="214" t="s">
        <v>38</v>
      </c>
      <c r="C111" s="215"/>
      <c r="D111" s="215"/>
      <c r="E111" s="215"/>
      <c r="F111" s="154" t="s">
        <v>147</v>
      </c>
      <c r="G111" s="41"/>
      <c r="H111" s="307"/>
      <c r="I111" s="334"/>
      <c r="J111" s="335"/>
      <c r="K111" s="307"/>
      <c r="L111" s="334"/>
      <c r="M111" s="335"/>
      <c r="N111" s="41">
        <v>52291360</v>
      </c>
      <c r="O111" s="41"/>
      <c r="P111" s="41">
        <v>52291360</v>
      </c>
      <c r="Q111" s="41">
        <v>51697360</v>
      </c>
      <c r="R111" s="41">
        <v>0</v>
      </c>
      <c r="S111" s="41"/>
      <c r="T111" s="41"/>
      <c r="U111" s="41"/>
      <c r="V111" s="41"/>
      <c r="W111" s="42"/>
      <c r="X111" s="149"/>
      <c r="Y111" s="150" t="s">
        <v>381</v>
      </c>
      <c r="Z111" s="150"/>
    </row>
    <row r="112" spans="1:26" ht="15" customHeight="1" x14ac:dyDescent="0.2">
      <c r="A112" s="21"/>
      <c r="B112" s="364" t="s">
        <v>148</v>
      </c>
      <c r="C112" s="365"/>
      <c r="D112" s="366"/>
      <c r="E112" s="367"/>
      <c r="F112" s="151" t="s">
        <v>382</v>
      </c>
      <c r="G112" s="152"/>
      <c r="H112" s="395"/>
      <c r="I112" s="395"/>
      <c r="J112" s="395"/>
      <c r="K112" s="395"/>
      <c r="L112" s="395"/>
      <c r="M112" s="395"/>
      <c r="N112" s="152">
        <v>1000000</v>
      </c>
      <c r="O112" s="152"/>
      <c r="P112" s="152">
        <v>1000000</v>
      </c>
      <c r="Q112" s="152"/>
      <c r="R112" s="152">
        <v>0</v>
      </c>
      <c r="S112" s="152"/>
      <c r="T112" s="152"/>
      <c r="U112" s="152"/>
      <c r="V112" s="152"/>
      <c r="W112" s="153"/>
      <c r="X112" s="149"/>
      <c r="Y112" s="150" t="s">
        <v>383</v>
      </c>
      <c r="Z112" s="150"/>
    </row>
    <row r="113" spans="1:26" ht="15" customHeight="1" x14ac:dyDescent="0.2">
      <c r="A113" s="21"/>
      <c r="B113" s="364" t="s">
        <v>150</v>
      </c>
      <c r="C113" s="365"/>
      <c r="D113" s="366"/>
      <c r="E113" s="367"/>
      <c r="F113" s="151" t="s">
        <v>382</v>
      </c>
      <c r="G113" s="152"/>
      <c r="H113" s="395"/>
      <c r="I113" s="395"/>
      <c r="J113" s="395"/>
      <c r="K113" s="395"/>
      <c r="L113" s="395"/>
      <c r="M113" s="395"/>
      <c r="N113" s="152">
        <v>410000</v>
      </c>
      <c r="O113" s="152"/>
      <c r="P113" s="152">
        <v>410000</v>
      </c>
      <c r="Q113" s="152"/>
      <c r="R113" s="152">
        <v>0</v>
      </c>
      <c r="S113" s="152"/>
      <c r="T113" s="152"/>
      <c r="U113" s="152"/>
      <c r="V113" s="152"/>
      <c r="W113" s="153"/>
      <c r="X113" s="149"/>
      <c r="Y113" s="150" t="s">
        <v>384</v>
      </c>
      <c r="Z113" s="150"/>
    </row>
    <row r="114" spans="1:26" ht="15" customHeight="1" x14ac:dyDescent="0.2">
      <c r="A114" s="21"/>
      <c r="B114" s="214" t="s">
        <v>38</v>
      </c>
      <c r="C114" s="215"/>
      <c r="D114" s="215"/>
      <c r="E114" s="215"/>
      <c r="F114" s="154" t="s">
        <v>151</v>
      </c>
      <c r="G114" s="41"/>
      <c r="H114" s="307"/>
      <c r="I114" s="334"/>
      <c r="J114" s="335"/>
      <c r="K114" s="307"/>
      <c r="L114" s="334"/>
      <c r="M114" s="335"/>
      <c r="N114" s="41">
        <v>1410000</v>
      </c>
      <c r="O114" s="41"/>
      <c r="P114" s="41">
        <v>1410000</v>
      </c>
      <c r="Q114" s="41"/>
      <c r="R114" s="41">
        <v>0</v>
      </c>
      <c r="S114" s="41"/>
      <c r="T114" s="41"/>
      <c r="U114" s="41"/>
      <c r="V114" s="41"/>
      <c r="W114" s="42"/>
      <c r="X114" s="149"/>
      <c r="Y114" s="150" t="s">
        <v>385</v>
      </c>
      <c r="Z114" s="150"/>
    </row>
    <row r="115" spans="1:26" ht="15" customHeight="1" x14ac:dyDescent="0.2">
      <c r="A115" s="21"/>
      <c r="B115" s="364" t="s">
        <v>152</v>
      </c>
      <c r="C115" s="365"/>
      <c r="D115" s="366"/>
      <c r="E115" s="367"/>
      <c r="F115" s="151" t="s">
        <v>386</v>
      </c>
      <c r="G115" s="152"/>
      <c r="H115" s="395"/>
      <c r="I115" s="395"/>
      <c r="J115" s="395"/>
      <c r="K115" s="395"/>
      <c r="L115" s="395"/>
      <c r="M115" s="395"/>
      <c r="N115" s="152">
        <v>500000</v>
      </c>
      <c r="O115" s="152"/>
      <c r="P115" s="152">
        <v>500000</v>
      </c>
      <c r="Q115" s="152">
        <v>500000</v>
      </c>
      <c r="R115" s="152">
        <v>0</v>
      </c>
      <c r="S115" s="152"/>
      <c r="T115" s="152"/>
      <c r="U115" s="152"/>
      <c r="V115" s="152"/>
      <c r="W115" s="153"/>
      <c r="X115" s="149"/>
      <c r="Y115" s="150" t="s">
        <v>387</v>
      </c>
      <c r="Z115" s="150"/>
    </row>
    <row r="116" spans="1:26" ht="15" customHeight="1" x14ac:dyDescent="0.2">
      <c r="A116" s="21"/>
      <c r="B116" s="364" t="s">
        <v>154</v>
      </c>
      <c r="C116" s="365"/>
      <c r="D116" s="366"/>
      <c r="E116" s="367"/>
      <c r="F116" s="151" t="s">
        <v>386</v>
      </c>
      <c r="G116" s="152"/>
      <c r="H116" s="395"/>
      <c r="I116" s="395"/>
      <c r="J116" s="395"/>
      <c r="K116" s="395"/>
      <c r="L116" s="395"/>
      <c r="M116" s="395"/>
      <c r="N116" s="152">
        <v>7000000</v>
      </c>
      <c r="O116" s="152"/>
      <c r="P116" s="152">
        <v>7000000</v>
      </c>
      <c r="Q116" s="152">
        <v>7000000</v>
      </c>
      <c r="R116" s="152">
        <v>0</v>
      </c>
      <c r="S116" s="152"/>
      <c r="T116" s="152"/>
      <c r="U116" s="152"/>
      <c r="V116" s="152"/>
      <c r="W116" s="153"/>
      <c r="X116" s="149"/>
      <c r="Y116" s="150" t="s">
        <v>388</v>
      </c>
      <c r="Z116" s="150"/>
    </row>
    <row r="117" spans="1:26" ht="15" customHeight="1" x14ac:dyDescent="0.2">
      <c r="A117" s="21"/>
      <c r="B117" s="214" t="s">
        <v>38</v>
      </c>
      <c r="C117" s="215"/>
      <c r="D117" s="215"/>
      <c r="E117" s="215"/>
      <c r="F117" s="154" t="s">
        <v>155</v>
      </c>
      <c r="G117" s="41"/>
      <c r="H117" s="307"/>
      <c r="I117" s="334"/>
      <c r="J117" s="335"/>
      <c r="K117" s="307"/>
      <c r="L117" s="334"/>
      <c r="M117" s="335"/>
      <c r="N117" s="41">
        <v>7500000</v>
      </c>
      <c r="O117" s="41"/>
      <c r="P117" s="41">
        <v>7500000</v>
      </c>
      <c r="Q117" s="41">
        <v>7500000</v>
      </c>
      <c r="R117" s="41">
        <v>0</v>
      </c>
      <c r="S117" s="41"/>
      <c r="T117" s="41"/>
      <c r="U117" s="41"/>
      <c r="V117" s="41"/>
      <c r="W117" s="42"/>
      <c r="X117" s="149"/>
      <c r="Y117" s="150" t="s">
        <v>389</v>
      </c>
      <c r="Z117" s="150"/>
    </row>
    <row r="118" spans="1:26" ht="15" customHeight="1" x14ac:dyDescent="0.2">
      <c r="A118" s="21"/>
      <c r="B118" s="364" t="s">
        <v>156</v>
      </c>
      <c r="C118" s="365"/>
      <c r="D118" s="366"/>
      <c r="E118" s="367"/>
      <c r="F118" s="151" t="s">
        <v>390</v>
      </c>
      <c r="G118" s="152"/>
      <c r="H118" s="395"/>
      <c r="I118" s="395"/>
      <c r="J118" s="395"/>
      <c r="K118" s="395"/>
      <c r="L118" s="395"/>
      <c r="M118" s="395"/>
      <c r="N118" s="152">
        <v>850100</v>
      </c>
      <c r="O118" s="152"/>
      <c r="P118" s="152">
        <v>850100</v>
      </c>
      <c r="Q118" s="152">
        <v>850100</v>
      </c>
      <c r="R118" s="152">
        <v>0</v>
      </c>
      <c r="S118" s="152"/>
      <c r="T118" s="152"/>
      <c r="U118" s="152"/>
      <c r="V118" s="152"/>
      <c r="W118" s="153"/>
      <c r="X118" s="149"/>
      <c r="Y118" s="150" t="s">
        <v>391</v>
      </c>
      <c r="Z118" s="150"/>
    </row>
    <row r="119" spans="1:26" ht="15" customHeight="1" x14ac:dyDescent="0.2">
      <c r="A119" s="21"/>
      <c r="B119" s="214" t="s">
        <v>38</v>
      </c>
      <c r="C119" s="215"/>
      <c r="D119" s="215"/>
      <c r="E119" s="215"/>
      <c r="F119" s="154" t="s">
        <v>158</v>
      </c>
      <c r="G119" s="41"/>
      <c r="H119" s="307"/>
      <c r="I119" s="334"/>
      <c r="J119" s="335"/>
      <c r="K119" s="307"/>
      <c r="L119" s="334"/>
      <c r="M119" s="335"/>
      <c r="N119" s="41">
        <v>850100</v>
      </c>
      <c r="O119" s="41"/>
      <c r="P119" s="41">
        <v>850100</v>
      </c>
      <c r="Q119" s="41">
        <v>850100</v>
      </c>
      <c r="R119" s="41">
        <v>0</v>
      </c>
      <c r="S119" s="41"/>
      <c r="T119" s="41"/>
      <c r="U119" s="41"/>
      <c r="V119" s="41"/>
      <c r="W119" s="42"/>
      <c r="X119" s="149"/>
      <c r="Y119" s="150" t="s">
        <v>392</v>
      </c>
      <c r="Z119" s="150"/>
    </row>
    <row r="120" spans="1:26" ht="30.75" customHeight="1" x14ac:dyDescent="0.4">
      <c r="A120" s="21"/>
      <c r="B120" s="368" t="s">
        <v>325</v>
      </c>
      <c r="C120" s="369"/>
      <c r="D120" s="369"/>
      <c r="E120" s="369"/>
      <c r="F120" s="155" t="s">
        <v>192</v>
      </c>
      <c r="G120" s="156">
        <v>601819.81999999995</v>
      </c>
      <c r="H120" s="396"/>
      <c r="I120" s="397"/>
      <c r="J120" s="398"/>
      <c r="K120" s="396"/>
      <c r="L120" s="397"/>
      <c r="M120" s="398"/>
      <c r="N120" s="156">
        <v>78342834.180000007</v>
      </c>
      <c r="O120" s="156">
        <v>408871.32</v>
      </c>
      <c r="P120" s="156">
        <v>78791684.620000005</v>
      </c>
      <c r="Q120" s="156">
        <v>76787279.150000006</v>
      </c>
      <c r="R120" s="156">
        <v>152969.38</v>
      </c>
      <c r="S120" s="156"/>
      <c r="T120" s="156"/>
      <c r="U120" s="156">
        <v>601819.81999999995</v>
      </c>
      <c r="V120" s="156"/>
      <c r="W120" s="157"/>
      <c r="X120" s="149"/>
      <c r="Y120" s="158" t="s">
        <v>393</v>
      </c>
      <c r="Z120" s="150"/>
    </row>
    <row r="121" spans="1:26" ht="15" customHeight="1" x14ac:dyDescent="0.2">
      <c r="A121" s="21"/>
      <c r="B121" s="364" t="s">
        <v>159</v>
      </c>
      <c r="C121" s="365"/>
      <c r="D121" s="366"/>
      <c r="E121" s="367"/>
      <c r="F121" s="151" t="s">
        <v>394</v>
      </c>
      <c r="G121" s="152"/>
      <c r="H121" s="395"/>
      <c r="I121" s="395"/>
      <c r="J121" s="395"/>
      <c r="K121" s="395"/>
      <c r="L121" s="395"/>
      <c r="M121" s="395"/>
      <c r="N121" s="152">
        <v>8400</v>
      </c>
      <c r="O121" s="152"/>
      <c r="P121" s="152">
        <v>8400</v>
      </c>
      <c r="Q121" s="152"/>
      <c r="R121" s="152">
        <v>0</v>
      </c>
      <c r="S121" s="152"/>
      <c r="T121" s="152"/>
      <c r="U121" s="152"/>
      <c r="V121" s="152"/>
      <c r="W121" s="153"/>
      <c r="X121" s="149"/>
      <c r="Y121" s="150" t="s">
        <v>395</v>
      </c>
      <c r="Z121" s="150"/>
    </row>
    <row r="122" spans="1:26" ht="15" customHeight="1" x14ac:dyDescent="0.2">
      <c r="A122" s="21"/>
      <c r="B122" s="214" t="s">
        <v>38</v>
      </c>
      <c r="C122" s="215"/>
      <c r="D122" s="215"/>
      <c r="E122" s="215"/>
      <c r="F122" s="154" t="s">
        <v>161</v>
      </c>
      <c r="G122" s="41"/>
      <c r="H122" s="307"/>
      <c r="I122" s="334"/>
      <c r="J122" s="335"/>
      <c r="K122" s="307"/>
      <c r="L122" s="334"/>
      <c r="M122" s="335"/>
      <c r="N122" s="41">
        <v>8400</v>
      </c>
      <c r="O122" s="41"/>
      <c r="P122" s="41">
        <v>8400</v>
      </c>
      <c r="Q122" s="41"/>
      <c r="R122" s="41">
        <v>0</v>
      </c>
      <c r="S122" s="41"/>
      <c r="T122" s="41"/>
      <c r="U122" s="41"/>
      <c r="V122" s="41"/>
      <c r="W122" s="42"/>
      <c r="X122" s="149"/>
      <c r="Y122" s="150" t="s">
        <v>396</v>
      </c>
      <c r="Z122" s="150"/>
    </row>
    <row r="123" spans="1:26" ht="15" customHeight="1" x14ac:dyDescent="0.2">
      <c r="A123" s="21"/>
      <c r="B123" s="364" t="s">
        <v>125</v>
      </c>
      <c r="C123" s="365"/>
      <c r="D123" s="366"/>
      <c r="E123" s="367"/>
      <c r="F123" s="151" t="s">
        <v>397</v>
      </c>
      <c r="G123" s="152">
        <v>42906.1</v>
      </c>
      <c r="H123" s="395"/>
      <c r="I123" s="395"/>
      <c r="J123" s="395"/>
      <c r="K123" s="395"/>
      <c r="L123" s="395"/>
      <c r="M123" s="395"/>
      <c r="N123" s="152">
        <v>180000</v>
      </c>
      <c r="O123" s="152"/>
      <c r="P123" s="152">
        <v>222906.1</v>
      </c>
      <c r="Q123" s="152"/>
      <c r="R123" s="152">
        <v>0</v>
      </c>
      <c r="S123" s="152"/>
      <c r="T123" s="152"/>
      <c r="U123" s="152"/>
      <c r="V123" s="152"/>
      <c r="W123" s="153"/>
      <c r="X123" s="149"/>
      <c r="Y123" s="150" t="s">
        <v>398</v>
      </c>
      <c r="Z123" s="150"/>
    </row>
    <row r="124" spans="1:26" ht="15" customHeight="1" x14ac:dyDescent="0.2">
      <c r="A124" s="21"/>
      <c r="B124" s="214" t="s">
        <v>38</v>
      </c>
      <c r="C124" s="215"/>
      <c r="D124" s="215"/>
      <c r="E124" s="215"/>
      <c r="F124" s="154" t="s">
        <v>163</v>
      </c>
      <c r="G124" s="41">
        <v>42906.1</v>
      </c>
      <c r="H124" s="307"/>
      <c r="I124" s="334"/>
      <c r="J124" s="335"/>
      <c r="K124" s="307"/>
      <c r="L124" s="334"/>
      <c r="M124" s="335"/>
      <c r="N124" s="41">
        <v>180000</v>
      </c>
      <c r="O124" s="41"/>
      <c r="P124" s="41">
        <v>222906.1</v>
      </c>
      <c r="Q124" s="41"/>
      <c r="R124" s="41">
        <v>0</v>
      </c>
      <c r="S124" s="41"/>
      <c r="T124" s="41"/>
      <c r="U124" s="41"/>
      <c r="V124" s="41"/>
      <c r="W124" s="42"/>
      <c r="X124" s="149"/>
      <c r="Y124" s="150" t="s">
        <v>399</v>
      </c>
      <c r="Z124" s="150"/>
    </row>
    <row r="125" spans="1:26" ht="15" customHeight="1" x14ac:dyDescent="0.2">
      <c r="A125" s="21"/>
      <c r="B125" s="364" t="s">
        <v>125</v>
      </c>
      <c r="C125" s="365"/>
      <c r="D125" s="366"/>
      <c r="E125" s="367"/>
      <c r="F125" s="151" t="s">
        <v>400</v>
      </c>
      <c r="G125" s="152"/>
      <c r="H125" s="395"/>
      <c r="I125" s="395"/>
      <c r="J125" s="395"/>
      <c r="K125" s="395"/>
      <c r="L125" s="395"/>
      <c r="M125" s="395"/>
      <c r="N125" s="152">
        <v>90711.76</v>
      </c>
      <c r="O125" s="152"/>
      <c r="P125" s="152">
        <v>90711.76</v>
      </c>
      <c r="Q125" s="152"/>
      <c r="R125" s="152">
        <v>0</v>
      </c>
      <c r="S125" s="152"/>
      <c r="T125" s="152"/>
      <c r="U125" s="152"/>
      <c r="V125" s="152"/>
      <c r="W125" s="153"/>
      <c r="X125" s="149"/>
      <c r="Y125" s="150" t="s">
        <v>401</v>
      </c>
      <c r="Z125" s="150"/>
    </row>
    <row r="126" spans="1:26" ht="15" customHeight="1" x14ac:dyDescent="0.2">
      <c r="A126" s="21"/>
      <c r="B126" s="364" t="s">
        <v>165</v>
      </c>
      <c r="C126" s="365"/>
      <c r="D126" s="366"/>
      <c r="E126" s="367"/>
      <c r="F126" s="151" t="s">
        <v>400</v>
      </c>
      <c r="G126" s="152"/>
      <c r="H126" s="395"/>
      <c r="I126" s="395"/>
      <c r="J126" s="395"/>
      <c r="K126" s="395"/>
      <c r="L126" s="395"/>
      <c r="M126" s="395"/>
      <c r="N126" s="152">
        <v>27600</v>
      </c>
      <c r="O126" s="152"/>
      <c r="P126" s="152">
        <v>27600</v>
      </c>
      <c r="Q126" s="152"/>
      <c r="R126" s="152">
        <v>0</v>
      </c>
      <c r="S126" s="152"/>
      <c r="T126" s="152"/>
      <c r="U126" s="152"/>
      <c r="V126" s="152"/>
      <c r="W126" s="153"/>
      <c r="X126" s="149"/>
      <c r="Y126" s="150" t="s">
        <v>402</v>
      </c>
      <c r="Z126" s="150"/>
    </row>
    <row r="127" spans="1:26" ht="15" customHeight="1" x14ac:dyDescent="0.2">
      <c r="A127" s="21"/>
      <c r="B127" s="214" t="s">
        <v>38</v>
      </c>
      <c r="C127" s="215"/>
      <c r="D127" s="215"/>
      <c r="E127" s="215"/>
      <c r="F127" s="154" t="s">
        <v>166</v>
      </c>
      <c r="G127" s="41"/>
      <c r="H127" s="307"/>
      <c r="I127" s="334"/>
      <c r="J127" s="335"/>
      <c r="K127" s="307"/>
      <c r="L127" s="334"/>
      <c r="M127" s="335"/>
      <c r="N127" s="41">
        <v>118311.76</v>
      </c>
      <c r="O127" s="41"/>
      <c r="P127" s="41">
        <v>118311.76</v>
      </c>
      <c r="Q127" s="41"/>
      <c r="R127" s="41">
        <v>0</v>
      </c>
      <c r="S127" s="41"/>
      <c r="T127" s="41"/>
      <c r="U127" s="41"/>
      <c r="V127" s="41"/>
      <c r="W127" s="42"/>
      <c r="X127" s="149"/>
      <c r="Y127" s="150" t="s">
        <v>403</v>
      </c>
      <c r="Z127" s="150"/>
    </row>
    <row r="128" spans="1:26" ht="15" customHeight="1" x14ac:dyDescent="0.2">
      <c r="A128" s="21"/>
      <c r="B128" s="364" t="s">
        <v>125</v>
      </c>
      <c r="C128" s="365"/>
      <c r="D128" s="366"/>
      <c r="E128" s="367"/>
      <c r="F128" s="151" t="s">
        <v>404</v>
      </c>
      <c r="G128" s="152"/>
      <c r="H128" s="395"/>
      <c r="I128" s="395"/>
      <c r="J128" s="395"/>
      <c r="K128" s="395"/>
      <c r="L128" s="395"/>
      <c r="M128" s="395"/>
      <c r="N128" s="152">
        <v>7236</v>
      </c>
      <c r="O128" s="152"/>
      <c r="P128" s="152">
        <v>7236</v>
      </c>
      <c r="Q128" s="152"/>
      <c r="R128" s="152">
        <v>0</v>
      </c>
      <c r="S128" s="152"/>
      <c r="T128" s="152"/>
      <c r="U128" s="152"/>
      <c r="V128" s="152"/>
      <c r="W128" s="153"/>
      <c r="X128" s="149"/>
      <c r="Y128" s="150" t="s">
        <v>405</v>
      </c>
      <c r="Z128" s="150"/>
    </row>
    <row r="129" spans="1:26" ht="15" customHeight="1" x14ac:dyDescent="0.2">
      <c r="A129" s="21"/>
      <c r="B129" s="214" t="s">
        <v>38</v>
      </c>
      <c r="C129" s="215"/>
      <c r="D129" s="215"/>
      <c r="E129" s="215"/>
      <c r="F129" s="154" t="s">
        <v>168</v>
      </c>
      <c r="G129" s="41"/>
      <c r="H129" s="307"/>
      <c r="I129" s="334"/>
      <c r="J129" s="335"/>
      <c r="K129" s="307"/>
      <c r="L129" s="334"/>
      <c r="M129" s="335"/>
      <c r="N129" s="41">
        <v>7236</v>
      </c>
      <c r="O129" s="41"/>
      <c r="P129" s="41">
        <v>7236</v>
      </c>
      <c r="Q129" s="41"/>
      <c r="R129" s="41">
        <v>0</v>
      </c>
      <c r="S129" s="41"/>
      <c r="T129" s="41"/>
      <c r="U129" s="41"/>
      <c r="V129" s="41"/>
      <c r="W129" s="42"/>
      <c r="X129" s="149"/>
      <c r="Y129" s="150" t="s">
        <v>406</v>
      </c>
      <c r="Z129" s="150"/>
    </row>
    <row r="130" spans="1:26" ht="30.75" customHeight="1" x14ac:dyDescent="0.4">
      <c r="A130" s="21"/>
      <c r="B130" s="368" t="s">
        <v>325</v>
      </c>
      <c r="C130" s="369"/>
      <c r="D130" s="369"/>
      <c r="E130" s="369"/>
      <c r="F130" s="155" t="s">
        <v>407</v>
      </c>
      <c r="G130" s="156">
        <v>42906.1</v>
      </c>
      <c r="H130" s="396"/>
      <c r="I130" s="397"/>
      <c r="J130" s="398"/>
      <c r="K130" s="396"/>
      <c r="L130" s="397"/>
      <c r="M130" s="398"/>
      <c r="N130" s="156">
        <v>313947.76</v>
      </c>
      <c r="O130" s="156"/>
      <c r="P130" s="156">
        <v>356853.86</v>
      </c>
      <c r="Q130" s="156"/>
      <c r="R130" s="156">
        <v>0</v>
      </c>
      <c r="S130" s="156"/>
      <c r="T130" s="156"/>
      <c r="U130" s="156"/>
      <c r="V130" s="156"/>
      <c r="W130" s="157"/>
      <c r="X130" s="149"/>
      <c r="Y130" s="158" t="s">
        <v>408</v>
      </c>
      <c r="Z130" s="150"/>
    </row>
    <row r="131" spans="1:26" ht="15" customHeight="1" x14ac:dyDescent="0.2">
      <c r="A131" s="21"/>
      <c r="B131" s="364" t="s">
        <v>89</v>
      </c>
      <c r="C131" s="365"/>
      <c r="D131" s="366"/>
      <c r="E131" s="367"/>
      <c r="F131" s="151" t="s">
        <v>409</v>
      </c>
      <c r="G131" s="152"/>
      <c r="H131" s="395"/>
      <c r="I131" s="395"/>
      <c r="J131" s="395"/>
      <c r="K131" s="395"/>
      <c r="L131" s="395"/>
      <c r="M131" s="395"/>
      <c r="N131" s="152">
        <v>83948</v>
      </c>
      <c r="O131" s="152"/>
      <c r="P131" s="152">
        <v>83948</v>
      </c>
      <c r="Q131" s="152"/>
      <c r="R131" s="152">
        <v>0</v>
      </c>
      <c r="S131" s="152"/>
      <c r="T131" s="152"/>
      <c r="U131" s="152"/>
      <c r="V131" s="152"/>
      <c r="W131" s="153"/>
      <c r="X131" s="149"/>
      <c r="Y131" s="150" t="s">
        <v>410</v>
      </c>
      <c r="Z131" s="150"/>
    </row>
    <row r="132" spans="1:26" ht="15" customHeight="1" x14ac:dyDescent="0.2">
      <c r="A132" s="21"/>
      <c r="B132" s="364" t="s">
        <v>89</v>
      </c>
      <c r="C132" s="365"/>
      <c r="D132" s="366"/>
      <c r="E132" s="367"/>
      <c r="F132" s="151" t="s">
        <v>411</v>
      </c>
      <c r="G132" s="152"/>
      <c r="H132" s="395"/>
      <c r="I132" s="395"/>
      <c r="J132" s="395"/>
      <c r="K132" s="395"/>
      <c r="L132" s="395"/>
      <c r="M132" s="395"/>
      <c r="N132" s="152">
        <v>13500</v>
      </c>
      <c r="O132" s="152"/>
      <c r="P132" s="152">
        <v>13500</v>
      </c>
      <c r="Q132" s="152"/>
      <c r="R132" s="152">
        <v>0</v>
      </c>
      <c r="S132" s="152"/>
      <c r="T132" s="152"/>
      <c r="U132" s="152"/>
      <c r="V132" s="152"/>
      <c r="W132" s="153"/>
      <c r="X132" s="149"/>
      <c r="Y132" s="150" t="s">
        <v>412</v>
      </c>
      <c r="Z132" s="150"/>
    </row>
    <row r="133" spans="1:26" ht="15" customHeight="1" x14ac:dyDescent="0.2">
      <c r="A133" s="21"/>
      <c r="B133" s="214" t="s">
        <v>38</v>
      </c>
      <c r="C133" s="215"/>
      <c r="D133" s="215"/>
      <c r="E133" s="215"/>
      <c r="F133" s="154" t="s">
        <v>91</v>
      </c>
      <c r="G133" s="41"/>
      <c r="H133" s="307"/>
      <c r="I133" s="334"/>
      <c r="J133" s="335"/>
      <c r="K133" s="307"/>
      <c r="L133" s="334"/>
      <c r="M133" s="335"/>
      <c r="N133" s="41">
        <v>97448</v>
      </c>
      <c r="O133" s="41"/>
      <c r="P133" s="41">
        <v>97448</v>
      </c>
      <c r="Q133" s="41"/>
      <c r="R133" s="41">
        <v>0</v>
      </c>
      <c r="S133" s="41"/>
      <c r="T133" s="41"/>
      <c r="U133" s="41"/>
      <c r="V133" s="41"/>
      <c r="W133" s="42"/>
      <c r="X133" s="149"/>
      <c r="Y133" s="150" t="s">
        <v>413</v>
      </c>
      <c r="Z133" s="150"/>
    </row>
    <row r="134" spans="1:26" ht="15" customHeight="1" x14ac:dyDescent="0.2">
      <c r="A134" s="21"/>
      <c r="B134" s="364" t="s">
        <v>89</v>
      </c>
      <c r="C134" s="365"/>
      <c r="D134" s="366"/>
      <c r="E134" s="367"/>
      <c r="F134" s="151" t="s">
        <v>414</v>
      </c>
      <c r="G134" s="152">
        <v>3770.7</v>
      </c>
      <c r="H134" s="395"/>
      <c r="I134" s="395"/>
      <c r="J134" s="395"/>
      <c r="K134" s="395"/>
      <c r="L134" s="395"/>
      <c r="M134" s="395"/>
      <c r="N134" s="152">
        <v>214532.47</v>
      </c>
      <c r="O134" s="152"/>
      <c r="P134" s="152">
        <v>218303.17</v>
      </c>
      <c r="Q134" s="152"/>
      <c r="R134" s="152">
        <v>0</v>
      </c>
      <c r="S134" s="152"/>
      <c r="T134" s="152"/>
      <c r="U134" s="152"/>
      <c r="V134" s="152"/>
      <c r="W134" s="153"/>
      <c r="X134" s="149"/>
      <c r="Y134" s="150" t="s">
        <v>415</v>
      </c>
      <c r="Z134" s="150"/>
    </row>
    <row r="135" spans="1:26" ht="15" customHeight="1" x14ac:dyDescent="0.2">
      <c r="A135" s="21"/>
      <c r="B135" s="364" t="s">
        <v>89</v>
      </c>
      <c r="C135" s="365"/>
      <c r="D135" s="366"/>
      <c r="E135" s="367"/>
      <c r="F135" s="151" t="s">
        <v>416</v>
      </c>
      <c r="G135" s="152"/>
      <c r="H135" s="395"/>
      <c r="I135" s="395"/>
      <c r="J135" s="395"/>
      <c r="K135" s="395"/>
      <c r="L135" s="395"/>
      <c r="M135" s="395"/>
      <c r="N135" s="152">
        <v>45809.06</v>
      </c>
      <c r="O135" s="152"/>
      <c r="P135" s="152">
        <v>45809.06</v>
      </c>
      <c r="Q135" s="152"/>
      <c r="R135" s="152">
        <v>0</v>
      </c>
      <c r="S135" s="152"/>
      <c r="T135" s="152"/>
      <c r="U135" s="152"/>
      <c r="V135" s="152"/>
      <c r="W135" s="153"/>
      <c r="X135" s="149"/>
      <c r="Y135" s="150" t="s">
        <v>417</v>
      </c>
      <c r="Z135" s="150"/>
    </row>
    <row r="136" spans="1:26" ht="15" customHeight="1" x14ac:dyDescent="0.2">
      <c r="A136" s="21"/>
      <c r="B136" s="214" t="s">
        <v>38</v>
      </c>
      <c r="C136" s="215"/>
      <c r="D136" s="215"/>
      <c r="E136" s="215"/>
      <c r="F136" s="154" t="s">
        <v>93</v>
      </c>
      <c r="G136" s="41">
        <v>3770.7</v>
      </c>
      <c r="H136" s="307"/>
      <c r="I136" s="334"/>
      <c r="J136" s="335"/>
      <c r="K136" s="307"/>
      <c r="L136" s="334"/>
      <c r="M136" s="335"/>
      <c r="N136" s="41">
        <v>260341.53</v>
      </c>
      <c r="O136" s="41"/>
      <c r="P136" s="41">
        <v>264112.23</v>
      </c>
      <c r="Q136" s="41"/>
      <c r="R136" s="41">
        <v>0</v>
      </c>
      <c r="S136" s="41"/>
      <c r="T136" s="41"/>
      <c r="U136" s="41"/>
      <c r="V136" s="41"/>
      <c r="W136" s="42"/>
      <c r="X136" s="149"/>
      <c r="Y136" s="150" t="s">
        <v>418</v>
      </c>
      <c r="Z136" s="150"/>
    </row>
    <row r="137" spans="1:26" ht="15" customHeight="1" x14ac:dyDescent="0.2">
      <c r="A137" s="21"/>
      <c r="B137" s="364" t="s">
        <v>94</v>
      </c>
      <c r="C137" s="365"/>
      <c r="D137" s="366"/>
      <c r="E137" s="367"/>
      <c r="F137" s="151" t="s">
        <v>419</v>
      </c>
      <c r="G137" s="152"/>
      <c r="H137" s="395"/>
      <c r="I137" s="395"/>
      <c r="J137" s="395"/>
      <c r="K137" s="395"/>
      <c r="L137" s="395"/>
      <c r="M137" s="395"/>
      <c r="N137" s="152">
        <v>67.13</v>
      </c>
      <c r="O137" s="152"/>
      <c r="P137" s="152">
        <v>67.13</v>
      </c>
      <c r="Q137" s="152"/>
      <c r="R137" s="152">
        <v>0</v>
      </c>
      <c r="S137" s="152"/>
      <c r="T137" s="152"/>
      <c r="U137" s="152"/>
      <c r="V137" s="152"/>
      <c r="W137" s="153"/>
      <c r="X137" s="149"/>
      <c r="Y137" s="150" t="s">
        <v>420</v>
      </c>
      <c r="Z137" s="150"/>
    </row>
    <row r="138" spans="1:26" ht="15" customHeight="1" x14ac:dyDescent="0.2">
      <c r="A138" s="21"/>
      <c r="B138" s="364" t="s">
        <v>94</v>
      </c>
      <c r="C138" s="365"/>
      <c r="D138" s="366"/>
      <c r="E138" s="367"/>
      <c r="F138" s="151" t="s">
        <v>421</v>
      </c>
      <c r="G138" s="152">
        <v>458338.08</v>
      </c>
      <c r="H138" s="395"/>
      <c r="I138" s="395"/>
      <c r="J138" s="395"/>
      <c r="K138" s="395"/>
      <c r="L138" s="395"/>
      <c r="M138" s="395"/>
      <c r="N138" s="152">
        <v>168124.84</v>
      </c>
      <c r="O138" s="152"/>
      <c r="P138" s="152">
        <v>172119.94</v>
      </c>
      <c r="Q138" s="152"/>
      <c r="R138" s="152">
        <v>454342.98</v>
      </c>
      <c r="S138" s="152"/>
      <c r="T138" s="152"/>
      <c r="U138" s="152"/>
      <c r="V138" s="152"/>
      <c r="W138" s="153"/>
      <c r="X138" s="149"/>
      <c r="Y138" s="150" t="s">
        <v>422</v>
      </c>
      <c r="Z138" s="150"/>
    </row>
    <row r="139" spans="1:26" ht="15" customHeight="1" x14ac:dyDescent="0.2">
      <c r="A139" s="21"/>
      <c r="B139" s="364" t="s">
        <v>94</v>
      </c>
      <c r="C139" s="365"/>
      <c r="D139" s="366"/>
      <c r="E139" s="367"/>
      <c r="F139" s="151" t="s">
        <v>423</v>
      </c>
      <c r="G139" s="152"/>
      <c r="H139" s="395"/>
      <c r="I139" s="395"/>
      <c r="J139" s="395"/>
      <c r="K139" s="395"/>
      <c r="L139" s="395"/>
      <c r="M139" s="395"/>
      <c r="N139" s="152">
        <v>9393.1299999999992</v>
      </c>
      <c r="O139" s="152"/>
      <c r="P139" s="152">
        <v>9393.1299999999992</v>
      </c>
      <c r="Q139" s="152"/>
      <c r="R139" s="152">
        <v>0</v>
      </c>
      <c r="S139" s="152"/>
      <c r="T139" s="152"/>
      <c r="U139" s="152"/>
      <c r="V139" s="152"/>
      <c r="W139" s="153"/>
      <c r="X139" s="149"/>
      <c r="Y139" s="150" t="s">
        <v>424</v>
      </c>
      <c r="Z139" s="150"/>
    </row>
    <row r="140" spans="1:26" ht="15" customHeight="1" x14ac:dyDescent="0.2">
      <c r="A140" s="21"/>
      <c r="B140" s="364" t="s">
        <v>61</v>
      </c>
      <c r="C140" s="365"/>
      <c r="D140" s="366"/>
      <c r="E140" s="367"/>
      <c r="F140" s="151" t="s">
        <v>421</v>
      </c>
      <c r="G140" s="152"/>
      <c r="H140" s="395"/>
      <c r="I140" s="395"/>
      <c r="J140" s="395"/>
      <c r="K140" s="395"/>
      <c r="L140" s="395"/>
      <c r="M140" s="395"/>
      <c r="N140" s="152">
        <v>6000</v>
      </c>
      <c r="O140" s="152"/>
      <c r="P140" s="152">
        <v>6000</v>
      </c>
      <c r="Q140" s="152"/>
      <c r="R140" s="152">
        <v>0</v>
      </c>
      <c r="S140" s="152"/>
      <c r="T140" s="152"/>
      <c r="U140" s="152"/>
      <c r="V140" s="152"/>
      <c r="W140" s="153"/>
      <c r="X140" s="149"/>
      <c r="Y140" s="150" t="s">
        <v>425</v>
      </c>
      <c r="Z140" s="150"/>
    </row>
    <row r="141" spans="1:26" ht="15" customHeight="1" x14ac:dyDescent="0.2">
      <c r="A141" s="21"/>
      <c r="B141" s="214" t="s">
        <v>38</v>
      </c>
      <c r="C141" s="215"/>
      <c r="D141" s="215"/>
      <c r="E141" s="215"/>
      <c r="F141" s="154" t="s">
        <v>96</v>
      </c>
      <c r="G141" s="41">
        <v>458338.08</v>
      </c>
      <c r="H141" s="307"/>
      <c r="I141" s="334"/>
      <c r="J141" s="335"/>
      <c r="K141" s="307"/>
      <c r="L141" s="334"/>
      <c r="M141" s="335"/>
      <c r="N141" s="41">
        <v>183585.1</v>
      </c>
      <c r="O141" s="41"/>
      <c r="P141" s="41">
        <v>187580.2</v>
      </c>
      <c r="Q141" s="41"/>
      <c r="R141" s="41">
        <v>454342.98</v>
      </c>
      <c r="S141" s="41"/>
      <c r="T141" s="41"/>
      <c r="U141" s="41"/>
      <c r="V141" s="41"/>
      <c r="W141" s="42"/>
      <c r="X141" s="149"/>
      <c r="Y141" s="150" t="s">
        <v>426</v>
      </c>
      <c r="Z141" s="150"/>
    </row>
    <row r="142" spans="1:26" ht="15" customHeight="1" x14ac:dyDescent="0.2">
      <c r="A142" s="21"/>
      <c r="B142" s="364" t="s">
        <v>97</v>
      </c>
      <c r="C142" s="365"/>
      <c r="D142" s="366"/>
      <c r="E142" s="367"/>
      <c r="F142" s="151" t="s">
        <v>427</v>
      </c>
      <c r="G142" s="152"/>
      <c r="H142" s="395"/>
      <c r="I142" s="395"/>
      <c r="J142" s="395"/>
      <c r="K142" s="395"/>
      <c r="L142" s="395"/>
      <c r="M142" s="395"/>
      <c r="N142" s="152">
        <v>373600</v>
      </c>
      <c r="O142" s="152"/>
      <c r="P142" s="152">
        <v>373600</v>
      </c>
      <c r="Q142" s="152"/>
      <c r="R142" s="152">
        <v>0</v>
      </c>
      <c r="S142" s="152"/>
      <c r="T142" s="152"/>
      <c r="U142" s="152"/>
      <c r="V142" s="152"/>
      <c r="W142" s="153"/>
      <c r="X142" s="149"/>
      <c r="Y142" s="150" t="s">
        <v>428</v>
      </c>
      <c r="Z142" s="150"/>
    </row>
    <row r="143" spans="1:26" ht="15" customHeight="1" x14ac:dyDescent="0.2">
      <c r="A143" s="21"/>
      <c r="B143" s="214" t="s">
        <v>38</v>
      </c>
      <c r="C143" s="215"/>
      <c r="D143" s="215"/>
      <c r="E143" s="215"/>
      <c r="F143" s="154" t="s">
        <v>100</v>
      </c>
      <c r="G143" s="41"/>
      <c r="H143" s="307"/>
      <c r="I143" s="334"/>
      <c r="J143" s="335"/>
      <c r="K143" s="307"/>
      <c r="L143" s="334"/>
      <c r="M143" s="335"/>
      <c r="N143" s="41">
        <v>373600</v>
      </c>
      <c r="O143" s="41"/>
      <c r="P143" s="41">
        <v>373600</v>
      </c>
      <c r="Q143" s="41"/>
      <c r="R143" s="41">
        <v>0</v>
      </c>
      <c r="S143" s="41"/>
      <c r="T143" s="41"/>
      <c r="U143" s="41"/>
      <c r="V143" s="41"/>
      <c r="W143" s="42"/>
      <c r="X143" s="149"/>
      <c r="Y143" s="150" t="s">
        <v>429</v>
      </c>
      <c r="Z143" s="150"/>
    </row>
    <row r="144" spans="1:26" ht="15" customHeight="1" x14ac:dyDescent="0.2">
      <c r="A144" s="21"/>
      <c r="B144" s="364" t="s">
        <v>101</v>
      </c>
      <c r="C144" s="365"/>
      <c r="D144" s="366"/>
      <c r="E144" s="367"/>
      <c r="F144" s="151" t="s">
        <v>430</v>
      </c>
      <c r="G144" s="152"/>
      <c r="H144" s="395"/>
      <c r="I144" s="395"/>
      <c r="J144" s="395"/>
      <c r="K144" s="395"/>
      <c r="L144" s="395"/>
      <c r="M144" s="395"/>
      <c r="N144" s="152">
        <v>79000</v>
      </c>
      <c r="O144" s="152"/>
      <c r="P144" s="152">
        <v>79000</v>
      </c>
      <c r="Q144" s="152"/>
      <c r="R144" s="152">
        <v>0</v>
      </c>
      <c r="S144" s="152"/>
      <c r="T144" s="152"/>
      <c r="U144" s="152"/>
      <c r="V144" s="152"/>
      <c r="W144" s="153"/>
      <c r="X144" s="149"/>
      <c r="Y144" s="150" t="s">
        <v>431</v>
      </c>
      <c r="Z144" s="150"/>
    </row>
    <row r="145" spans="1:26" ht="15" customHeight="1" x14ac:dyDescent="0.2">
      <c r="A145" s="21"/>
      <c r="B145" s="214" t="s">
        <v>38</v>
      </c>
      <c r="C145" s="215"/>
      <c r="D145" s="215"/>
      <c r="E145" s="215"/>
      <c r="F145" s="154" t="s">
        <v>103</v>
      </c>
      <c r="G145" s="41"/>
      <c r="H145" s="307"/>
      <c r="I145" s="334"/>
      <c r="J145" s="335"/>
      <c r="K145" s="307"/>
      <c r="L145" s="334"/>
      <c r="M145" s="335"/>
      <c r="N145" s="41">
        <v>79000</v>
      </c>
      <c r="O145" s="41"/>
      <c r="P145" s="41">
        <v>79000</v>
      </c>
      <c r="Q145" s="41"/>
      <c r="R145" s="41">
        <v>0</v>
      </c>
      <c r="S145" s="41"/>
      <c r="T145" s="41"/>
      <c r="U145" s="41"/>
      <c r="V145" s="41"/>
      <c r="W145" s="42"/>
      <c r="X145" s="149"/>
      <c r="Y145" s="150" t="s">
        <v>432</v>
      </c>
      <c r="Z145" s="150"/>
    </row>
    <row r="146" spans="1:26" ht="30.75" customHeight="1" x14ac:dyDescent="0.4">
      <c r="A146" s="21"/>
      <c r="B146" s="368" t="s">
        <v>325</v>
      </c>
      <c r="C146" s="369"/>
      <c r="D146" s="369"/>
      <c r="E146" s="369"/>
      <c r="F146" s="155" t="s">
        <v>193</v>
      </c>
      <c r="G146" s="156">
        <v>462108.78</v>
      </c>
      <c r="H146" s="396"/>
      <c r="I146" s="397"/>
      <c r="J146" s="398"/>
      <c r="K146" s="396"/>
      <c r="L146" s="397"/>
      <c r="M146" s="398"/>
      <c r="N146" s="156">
        <v>993974.63</v>
      </c>
      <c r="O146" s="156"/>
      <c r="P146" s="156">
        <v>1001740.43</v>
      </c>
      <c r="Q146" s="156"/>
      <c r="R146" s="156">
        <v>454342.98</v>
      </c>
      <c r="S146" s="156"/>
      <c r="T146" s="156"/>
      <c r="U146" s="156">
        <v>462108.78</v>
      </c>
      <c r="V146" s="156"/>
      <c r="W146" s="157"/>
      <c r="X146" s="149"/>
      <c r="Y146" s="158" t="s">
        <v>433</v>
      </c>
      <c r="Z146" s="150"/>
    </row>
    <row r="147" spans="1:26" ht="15" customHeight="1" x14ac:dyDescent="0.2">
      <c r="A147" s="21"/>
      <c r="B147" s="364" t="s">
        <v>169</v>
      </c>
      <c r="C147" s="365"/>
      <c r="D147" s="366"/>
      <c r="E147" s="367"/>
      <c r="F147" s="151" t="s">
        <v>434</v>
      </c>
      <c r="G147" s="152"/>
      <c r="H147" s="395"/>
      <c r="I147" s="395"/>
      <c r="J147" s="395"/>
      <c r="K147" s="395"/>
      <c r="L147" s="395"/>
      <c r="M147" s="395"/>
      <c r="N147" s="152">
        <v>188984</v>
      </c>
      <c r="O147" s="152"/>
      <c r="P147" s="152">
        <v>188984</v>
      </c>
      <c r="Q147" s="152"/>
      <c r="R147" s="152">
        <v>0</v>
      </c>
      <c r="S147" s="152"/>
      <c r="T147" s="152"/>
      <c r="U147" s="152"/>
      <c r="V147" s="152"/>
      <c r="W147" s="153"/>
      <c r="X147" s="149"/>
      <c r="Y147" s="150" t="s">
        <v>435</v>
      </c>
      <c r="Z147" s="150"/>
    </row>
    <row r="148" spans="1:26" ht="15" customHeight="1" x14ac:dyDescent="0.2">
      <c r="A148" s="21"/>
      <c r="B148" s="364" t="s">
        <v>171</v>
      </c>
      <c r="C148" s="365"/>
      <c r="D148" s="366"/>
      <c r="E148" s="367"/>
      <c r="F148" s="151" t="s">
        <v>434</v>
      </c>
      <c r="G148" s="152">
        <v>57558</v>
      </c>
      <c r="H148" s="395"/>
      <c r="I148" s="395"/>
      <c r="J148" s="395"/>
      <c r="K148" s="395"/>
      <c r="L148" s="395"/>
      <c r="M148" s="395"/>
      <c r="N148" s="152"/>
      <c r="O148" s="152"/>
      <c r="P148" s="152">
        <v>57558</v>
      </c>
      <c r="Q148" s="152"/>
      <c r="R148" s="152">
        <v>0</v>
      </c>
      <c r="S148" s="152"/>
      <c r="T148" s="152"/>
      <c r="U148" s="152"/>
      <c r="V148" s="152"/>
      <c r="W148" s="153"/>
      <c r="X148" s="149"/>
      <c r="Y148" s="150" t="s">
        <v>436</v>
      </c>
      <c r="Z148" s="150"/>
    </row>
    <row r="149" spans="1:26" ht="15" customHeight="1" x14ac:dyDescent="0.2">
      <c r="A149" s="21"/>
      <c r="B149" s="364" t="s">
        <v>172</v>
      </c>
      <c r="C149" s="365"/>
      <c r="D149" s="366"/>
      <c r="E149" s="367"/>
      <c r="F149" s="151" t="s">
        <v>434</v>
      </c>
      <c r="G149" s="152"/>
      <c r="H149" s="395"/>
      <c r="I149" s="395"/>
      <c r="J149" s="395"/>
      <c r="K149" s="395"/>
      <c r="L149" s="395"/>
      <c r="M149" s="395"/>
      <c r="N149" s="152">
        <v>241709</v>
      </c>
      <c r="O149" s="152"/>
      <c r="P149" s="152">
        <v>241709</v>
      </c>
      <c r="Q149" s="152"/>
      <c r="R149" s="152">
        <v>0</v>
      </c>
      <c r="S149" s="152"/>
      <c r="T149" s="152"/>
      <c r="U149" s="152"/>
      <c r="V149" s="152"/>
      <c r="W149" s="153"/>
      <c r="X149" s="149"/>
      <c r="Y149" s="150" t="s">
        <v>437</v>
      </c>
      <c r="Z149" s="150"/>
    </row>
    <row r="150" spans="1:26" ht="15" customHeight="1" x14ac:dyDescent="0.2">
      <c r="A150" s="21"/>
      <c r="B150" s="364" t="s">
        <v>173</v>
      </c>
      <c r="C150" s="365"/>
      <c r="D150" s="366"/>
      <c r="E150" s="367"/>
      <c r="F150" s="151" t="s">
        <v>434</v>
      </c>
      <c r="G150" s="152"/>
      <c r="H150" s="395"/>
      <c r="I150" s="395"/>
      <c r="J150" s="395"/>
      <c r="K150" s="395"/>
      <c r="L150" s="395"/>
      <c r="M150" s="395"/>
      <c r="N150" s="152">
        <v>556745.21</v>
      </c>
      <c r="O150" s="152"/>
      <c r="P150" s="152">
        <v>556745.21</v>
      </c>
      <c r="Q150" s="152"/>
      <c r="R150" s="152">
        <v>0</v>
      </c>
      <c r="S150" s="152"/>
      <c r="T150" s="152"/>
      <c r="U150" s="152"/>
      <c r="V150" s="152"/>
      <c r="W150" s="153"/>
      <c r="X150" s="149"/>
      <c r="Y150" s="150" t="s">
        <v>438</v>
      </c>
      <c r="Z150" s="150"/>
    </row>
    <row r="151" spans="1:26" ht="15" customHeight="1" x14ac:dyDescent="0.2">
      <c r="A151" s="21"/>
      <c r="B151" s="364" t="s">
        <v>174</v>
      </c>
      <c r="C151" s="365"/>
      <c r="D151" s="366"/>
      <c r="E151" s="367"/>
      <c r="F151" s="151" t="s">
        <v>434</v>
      </c>
      <c r="G151" s="152"/>
      <c r="H151" s="395"/>
      <c r="I151" s="395"/>
      <c r="J151" s="395"/>
      <c r="K151" s="395"/>
      <c r="L151" s="395"/>
      <c r="M151" s="395"/>
      <c r="N151" s="152">
        <v>58925</v>
      </c>
      <c r="O151" s="152"/>
      <c r="P151" s="152">
        <v>58925</v>
      </c>
      <c r="Q151" s="152"/>
      <c r="R151" s="152">
        <v>0</v>
      </c>
      <c r="S151" s="152"/>
      <c r="T151" s="152"/>
      <c r="U151" s="152"/>
      <c r="V151" s="152"/>
      <c r="W151" s="153"/>
      <c r="X151" s="149"/>
      <c r="Y151" s="150" t="s">
        <v>439</v>
      </c>
      <c r="Z151" s="150"/>
    </row>
    <row r="152" spans="1:26" ht="15" customHeight="1" x14ac:dyDescent="0.2">
      <c r="A152" s="21"/>
      <c r="B152" s="364" t="s">
        <v>117</v>
      </c>
      <c r="C152" s="365"/>
      <c r="D152" s="366"/>
      <c r="E152" s="367"/>
      <c r="F152" s="151" t="s">
        <v>434</v>
      </c>
      <c r="G152" s="152"/>
      <c r="H152" s="395"/>
      <c r="I152" s="395"/>
      <c r="J152" s="395"/>
      <c r="K152" s="395"/>
      <c r="L152" s="395"/>
      <c r="M152" s="395"/>
      <c r="N152" s="152">
        <v>257850.04</v>
      </c>
      <c r="O152" s="152"/>
      <c r="P152" s="152">
        <v>257850.04</v>
      </c>
      <c r="Q152" s="152"/>
      <c r="R152" s="152">
        <v>0</v>
      </c>
      <c r="S152" s="152"/>
      <c r="T152" s="152"/>
      <c r="U152" s="152"/>
      <c r="V152" s="152"/>
      <c r="W152" s="153"/>
      <c r="X152" s="149"/>
      <c r="Y152" s="150" t="s">
        <v>440</v>
      </c>
      <c r="Z152" s="150"/>
    </row>
    <row r="153" spans="1:26" ht="15" customHeight="1" x14ac:dyDescent="0.2">
      <c r="A153" s="21"/>
      <c r="B153" s="364" t="s">
        <v>175</v>
      </c>
      <c r="C153" s="365"/>
      <c r="D153" s="366"/>
      <c r="E153" s="367"/>
      <c r="F153" s="151" t="s">
        <v>434</v>
      </c>
      <c r="G153" s="152">
        <v>188</v>
      </c>
      <c r="H153" s="395"/>
      <c r="I153" s="395"/>
      <c r="J153" s="395"/>
      <c r="K153" s="395"/>
      <c r="L153" s="395"/>
      <c r="M153" s="395"/>
      <c r="N153" s="152"/>
      <c r="O153" s="152"/>
      <c r="P153" s="152">
        <v>83</v>
      </c>
      <c r="Q153" s="152"/>
      <c r="R153" s="152">
        <v>105</v>
      </c>
      <c r="S153" s="152"/>
      <c r="T153" s="152"/>
      <c r="U153" s="152"/>
      <c r="V153" s="152"/>
      <c r="W153" s="153"/>
      <c r="X153" s="149"/>
      <c r="Y153" s="150" t="s">
        <v>441</v>
      </c>
      <c r="Z153" s="150"/>
    </row>
    <row r="154" spans="1:26" ht="15" customHeight="1" x14ac:dyDescent="0.2">
      <c r="A154" s="21"/>
      <c r="B154" s="364" t="s">
        <v>176</v>
      </c>
      <c r="C154" s="365"/>
      <c r="D154" s="366"/>
      <c r="E154" s="367"/>
      <c r="F154" s="151" t="s">
        <v>434</v>
      </c>
      <c r="G154" s="152"/>
      <c r="H154" s="395"/>
      <c r="I154" s="395"/>
      <c r="J154" s="395"/>
      <c r="K154" s="395"/>
      <c r="L154" s="395"/>
      <c r="M154" s="395"/>
      <c r="N154" s="152">
        <v>155366</v>
      </c>
      <c r="O154" s="152"/>
      <c r="P154" s="152">
        <v>155366</v>
      </c>
      <c r="Q154" s="152"/>
      <c r="R154" s="152">
        <v>0</v>
      </c>
      <c r="S154" s="152"/>
      <c r="T154" s="152"/>
      <c r="U154" s="152"/>
      <c r="V154" s="152"/>
      <c r="W154" s="153"/>
      <c r="X154" s="149"/>
      <c r="Y154" s="150" t="s">
        <v>442</v>
      </c>
      <c r="Z154" s="150"/>
    </row>
    <row r="155" spans="1:26" ht="15" customHeight="1" x14ac:dyDescent="0.2">
      <c r="A155" s="21"/>
      <c r="B155" s="364" t="s">
        <v>177</v>
      </c>
      <c r="C155" s="365"/>
      <c r="D155" s="366"/>
      <c r="E155" s="367"/>
      <c r="F155" s="151" t="s">
        <v>434</v>
      </c>
      <c r="G155" s="152"/>
      <c r="H155" s="395"/>
      <c r="I155" s="395"/>
      <c r="J155" s="395"/>
      <c r="K155" s="395"/>
      <c r="L155" s="395"/>
      <c r="M155" s="395"/>
      <c r="N155" s="152">
        <v>360572.06</v>
      </c>
      <c r="O155" s="152"/>
      <c r="P155" s="152">
        <v>360572.06</v>
      </c>
      <c r="Q155" s="152"/>
      <c r="R155" s="152">
        <v>0</v>
      </c>
      <c r="S155" s="152"/>
      <c r="T155" s="152"/>
      <c r="U155" s="152"/>
      <c r="V155" s="152"/>
      <c r="W155" s="153"/>
      <c r="X155" s="149"/>
      <c r="Y155" s="150" t="s">
        <v>443</v>
      </c>
      <c r="Z155" s="150"/>
    </row>
    <row r="156" spans="1:26" ht="15" customHeight="1" x14ac:dyDescent="0.2">
      <c r="A156" s="21"/>
      <c r="B156" s="364" t="s">
        <v>126</v>
      </c>
      <c r="C156" s="365"/>
      <c r="D156" s="366"/>
      <c r="E156" s="367"/>
      <c r="F156" s="151" t="s">
        <v>434</v>
      </c>
      <c r="G156" s="152"/>
      <c r="H156" s="395"/>
      <c r="I156" s="395"/>
      <c r="J156" s="395"/>
      <c r="K156" s="395"/>
      <c r="L156" s="395"/>
      <c r="M156" s="395"/>
      <c r="N156" s="152">
        <v>195168</v>
      </c>
      <c r="O156" s="152"/>
      <c r="P156" s="152">
        <v>195168</v>
      </c>
      <c r="Q156" s="152"/>
      <c r="R156" s="152">
        <v>0</v>
      </c>
      <c r="S156" s="152"/>
      <c r="T156" s="152"/>
      <c r="U156" s="152"/>
      <c r="V156" s="152"/>
      <c r="W156" s="153"/>
      <c r="X156" s="149"/>
      <c r="Y156" s="150" t="s">
        <v>444</v>
      </c>
      <c r="Z156" s="150"/>
    </row>
    <row r="157" spans="1:26" ht="15" customHeight="1" x14ac:dyDescent="0.2">
      <c r="A157" s="21"/>
      <c r="B157" s="364" t="s">
        <v>178</v>
      </c>
      <c r="C157" s="365"/>
      <c r="D157" s="366"/>
      <c r="E157" s="367"/>
      <c r="F157" s="151" t="s">
        <v>434</v>
      </c>
      <c r="G157" s="152">
        <v>142982</v>
      </c>
      <c r="H157" s="395"/>
      <c r="I157" s="395"/>
      <c r="J157" s="395"/>
      <c r="K157" s="395"/>
      <c r="L157" s="395"/>
      <c r="M157" s="395"/>
      <c r="N157" s="152"/>
      <c r="O157" s="152"/>
      <c r="P157" s="152">
        <v>142982</v>
      </c>
      <c r="Q157" s="152"/>
      <c r="R157" s="152">
        <v>0</v>
      </c>
      <c r="S157" s="152"/>
      <c r="T157" s="152"/>
      <c r="U157" s="152"/>
      <c r="V157" s="152"/>
      <c r="W157" s="153"/>
      <c r="X157" s="149"/>
      <c r="Y157" s="150" t="s">
        <v>445</v>
      </c>
      <c r="Z157" s="150"/>
    </row>
    <row r="158" spans="1:26" ht="15" customHeight="1" x14ac:dyDescent="0.2">
      <c r="A158" s="21"/>
      <c r="B158" s="364" t="s">
        <v>179</v>
      </c>
      <c r="C158" s="365"/>
      <c r="D158" s="366"/>
      <c r="E158" s="367"/>
      <c r="F158" s="151" t="s">
        <v>434</v>
      </c>
      <c r="G158" s="152">
        <v>13587</v>
      </c>
      <c r="H158" s="395"/>
      <c r="I158" s="395"/>
      <c r="J158" s="395"/>
      <c r="K158" s="395"/>
      <c r="L158" s="395"/>
      <c r="M158" s="395"/>
      <c r="N158" s="152"/>
      <c r="O158" s="152"/>
      <c r="P158" s="152">
        <v>13587</v>
      </c>
      <c r="Q158" s="152"/>
      <c r="R158" s="152">
        <v>0</v>
      </c>
      <c r="S158" s="152"/>
      <c r="T158" s="152"/>
      <c r="U158" s="152"/>
      <c r="V158" s="152"/>
      <c r="W158" s="153"/>
      <c r="X158" s="149"/>
      <c r="Y158" s="150" t="s">
        <v>446</v>
      </c>
      <c r="Z158" s="150"/>
    </row>
    <row r="159" spans="1:26" ht="15" customHeight="1" x14ac:dyDescent="0.2">
      <c r="A159" s="21"/>
      <c r="B159" s="364" t="s">
        <v>180</v>
      </c>
      <c r="C159" s="365"/>
      <c r="D159" s="366"/>
      <c r="E159" s="367"/>
      <c r="F159" s="151" t="s">
        <v>434</v>
      </c>
      <c r="G159" s="152"/>
      <c r="H159" s="395"/>
      <c r="I159" s="395"/>
      <c r="J159" s="395"/>
      <c r="K159" s="395"/>
      <c r="L159" s="395"/>
      <c r="M159" s="395"/>
      <c r="N159" s="152">
        <v>1068423</v>
      </c>
      <c r="O159" s="152"/>
      <c r="P159" s="152">
        <v>1068423</v>
      </c>
      <c r="Q159" s="152"/>
      <c r="R159" s="152">
        <v>0</v>
      </c>
      <c r="S159" s="152"/>
      <c r="T159" s="152"/>
      <c r="U159" s="152"/>
      <c r="V159" s="152"/>
      <c r="W159" s="153"/>
      <c r="X159" s="149"/>
      <c r="Y159" s="150" t="s">
        <v>447</v>
      </c>
      <c r="Z159" s="150"/>
    </row>
    <row r="160" spans="1:26" ht="15" customHeight="1" x14ac:dyDescent="0.2">
      <c r="A160" s="21"/>
      <c r="B160" s="364" t="s">
        <v>181</v>
      </c>
      <c r="C160" s="365"/>
      <c r="D160" s="366"/>
      <c r="E160" s="367"/>
      <c r="F160" s="151" t="s">
        <v>434</v>
      </c>
      <c r="G160" s="152"/>
      <c r="H160" s="395"/>
      <c r="I160" s="395"/>
      <c r="J160" s="395"/>
      <c r="K160" s="395"/>
      <c r="L160" s="395"/>
      <c r="M160" s="395"/>
      <c r="N160" s="152">
        <v>2548921.25</v>
      </c>
      <c r="O160" s="152"/>
      <c r="P160" s="152">
        <v>2548921.25</v>
      </c>
      <c r="Q160" s="152"/>
      <c r="R160" s="152">
        <v>0</v>
      </c>
      <c r="S160" s="152"/>
      <c r="T160" s="152"/>
      <c r="U160" s="152"/>
      <c r="V160" s="152"/>
      <c r="W160" s="153"/>
      <c r="X160" s="149"/>
      <c r="Y160" s="150" t="s">
        <v>448</v>
      </c>
      <c r="Z160" s="150"/>
    </row>
    <row r="161" spans="1:28" ht="15" customHeight="1" x14ac:dyDescent="0.2">
      <c r="A161" s="21"/>
      <c r="B161" s="364" t="s">
        <v>182</v>
      </c>
      <c r="C161" s="365"/>
      <c r="D161" s="366"/>
      <c r="E161" s="367"/>
      <c r="F161" s="151" t="s">
        <v>434</v>
      </c>
      <c r="G161" s="152"/>
      <c r="H161" s="395"/>
      <c r="I161" s="395"/>
      <c r="J161" s="395"/>
      <c r="K161" s="395"/>
      <c r="L161" s="395"/>
      <c r="M161" s="395"/>
      <c r="N161" s="152">
        <v>3108858</v>
      </c>
      <c r="O161" s="152"/>
      <c r="P161" s="152">
        <v>3108858</v>
      </c>
      <c r="Q161" s="152"/>
      <c r="R161" s="152">
        <v>0</v>
      </c>
      <c r="S161" s="152"/>
      <c r="T161" s="152"/>
      <c r="U161" s="152"/>
      <c r="V161" s="152"/>
      <c r="W161" s="153"/>
      <c r="X161" s="149"/>
      <c r="Y161" s="150" t="s">
        <v>449</v>
      </c>
      <c r="Z161" s="150"/>
    </row>
    <row r="162" spans="1:28" ht="15" customHeight="1" x14ac:dyDescent="0.2">
      <c r="A162" s="21"/>
      <c r="B162" s="364" t="s">
        <v>183</v>
      </c>
      <c r="C162" s="365"/>
      <c r="D162" s="366"/>
      <c r="E162" s="367"/>
      <c r="F162" s="151" t="s">
        <v>434</v>
      </c>
      <c r="G162" s="152"/>
      <c r="H162" s="395"/>
      <c r="I162" s="395"/>
      <c r="J162" s="395"/>
      <c r="K162" s="395"/>
      <c r="L162" s="395"/>
      <c r="M162" s="395"/>
      <c r="N162" s="152">
        <v>7333995.9199999999</v>
      </c>
      <c r="O162" s="152"/>
      <c r="P162" s="152">
        <v>7333995.9199999999</v>
      </c>
      <c r="Q162" s="152"/>
      <c r="R162" s="152">
        <v>0</v>
      </c>
      <c r="S162" s="152"/>
      <c r="T162" s="152"/>
      <c r="U162" s="152"/>
      <c r="V162" s="152"/>
      <c r="W162" s="153"/>
      <c r="X162" s="149"/>
      <c r="Y162" s="150" t="s">
        <v>450</v>
      </c>
      <c r="Z162" s="150"/>
    </row>
    <row r="163" spans="1:28" ht="15" customHeight="1" x14ac:dyDescent="0.2">
      <c r="A163" s="21"/>
      <c r="B163" s="364" t="s">
        <v>184</v>
      </c>
      <c r="C163" s="365"/>
      <c r="D163" s="366"/>
      <c r="E163" s="367"/>
      <c r="F163" s="151" t="s">
        <v>434</v>
      </c>
      <c r="G163" s="152"/>
      <c r="H163" s="395"/>
      <c r="I163" s="395"/>
      <c r="J163" s="395"/>
      <c r="K163" s="395"/>
      <c r="L163" s="395"/>
      <c r="M163" s="395"/>
      <c r="N163" s="152">
        <v>38139</v>
      </c>
      <c r="O163" s="152"/>
      <c r="P163" s="152">
        <v>38139</v>
      </c>
      <c r="Q163" s="152"/>
      <c r="R163" s="152">
        <v>0</v>
      </c>
      <c r="S163" s="152"/>
      <c r="T163" s="152"/>
      <c r="U163" s="152"/>
      <c r="V163" s="152"/>
      <c r="W163" s="153"/>
      <c r="X163" s="149"/>
      <c r="Y163" s="150" t="s">
        <v>451</v>
      </c>
      <c r="Z163" s="150"/>
    </row>
    <row r="164" spans="1:28" ht="15" customHeight="1" x14ac:dyDescent="0.2">
      <c r="A164" s="21"/>
      <c r="B164" s="364" t="s">
        <v>185</v>
      </c>
      <c r="C164" s="365"/>
      <c r="D164" s="366"/>
      <c r="E164" s="367"/>
      <c r="F164" s="151" t="s">
        <v>434</v>
      </c>
      <c r="G164" s="152"/>
      <c r="H164" s="395"/>
      <c r="I164" s="395"/>
      <c r="J164" s="395"/>
      <c r="K164" s="395"/>
      <c r="L164" s="395"/>
      <c r="M164" s="395"/>
      <c r="N164" s="152">
        <v>556303</v>
      </c>
      <c r="O164" s="152"/>
      <c r="P164" s="152">
        <v>556303</v>
      </c>
      <c r="Q164" s="152"/>
      <c r="R164" s="152">
        <v>0</v>
      </c>
      <c r="S164" s="152"/>
      <c r="T164" s="152"/>
      <c r="U164" s="152"/>
      <c r="V164" s="152"/>
      <c r="W164" s="153"/>
      <c r="X164" s="149"/>
      <c r="Y164" s="150" t="s">
        <v>452</v>
      </c>
      <c r="Z164" s="150"/>
    </row>
    <row r="165" spans="1:28" ht="15" customHeight="1" x14ac:dyDescent="0.2">
      <c r="A165" s="21"/>
      <c r="B165" s="364" t="s">
        <v>186</v>
      </c>
      <c r="C165" s="365"/>
      <c r="D165" s="366"/>
      <c r="E165" s="367"/>
      <c r="F165" s="151" t="s">
        <v>434</v>
      </c>
      <c r="G165" s="152"/>
      <c r="H165" s="395"/>
      <c r="I165" s="395"/>
      <c r="J165" s="395"/>
      <c r="K165" s="395"/>
      <c r="L165" s="395"/>
      <c r="M165" s="395"/>
      <c r="N165" s="152">
        <v>1282032.97</v>
      </c>
      <c r="O165" s="152"/>
      <c r="P165" s="152">
        <v>1282032.97</v>
      </c>
      <c r="Q165" s="152"/>
      <c r="R165" s="152">
        <v>0</v>
      </c>
      <c r="S165" s="152"/>
      <c r="T165" s="152"/>
      <c r="U165" s="152"/>
      <c r="V165" s="152"/>
      <c r="W165" s="153"/>
      <c r="X165" s="149"/>
      <c r="Y165" s="150" t="s">
        <v>453</v>
      </c>
      <c r="Z165" s="150"/>
    </row>
    <row r="166" spans="1:28" ht="15" customHeight="1" x14ac:dyDescent="0.2">
      <c r="A166" s="21"/>
      <c r="B166" s="214" t="s">
        <v>38</v>
      </c>
      <c r="C166" s="215"/>
      <c r="D166" s="215"/>
      <c r="E166" s="215"/>
      <c r="F166" s="154" t="s">
        <v>187</v>
      </c>
      <c r="G166" s="41">
        <v>214315</v>
      </c>
      <c r="H166" s="307"/>
      <c r="I166" s="334"/>
      <c r="J166" s="335"/>
      <c r="K166" s="307"/>
      <c r="L166" s="334"/>
      <c r="M166" s="335"/>
      <c r="N166" s="41">
        <v>17951992.449999999</v>
      </c>
      <c r="O166" s="41"/>
      <c r="P166" s="41">
        <v>18166202.449999999</v>
      </c>
      <c r="Q166" s="41"/>
      <c r="R166" s="41">
        <v>105</v>
      </c>
      <c r="S166" s="41"/>
      <c r="T166" s="41"/>
      <c r="U166" s="41"/>
      <c r="V166" s="41"/>
      <c r="W166" s="42"/>
      <c r="X166" s="149"/>
      <c r="Y166" s="150" t="s">
        <v>454</v>
      </c>
      <c r="Z166" s="150"/>
    </row>
    <row r="167" spans="1:28" ht="30.75" customHeight="1" x14ac:dyDescent="0.4">
      <c r="A167" s="21"/>
      <c r="B167" s="368" t="s">
        <v>325</v>
      </c>
      <c r="C167" s="369"/>
      <c r="D167" s="369"/>
      <c r="E167" s="369"/>
      <c r="F167" s="155" t="s">
        <v>194</v>
      </c>
      <c r="G167" s="156">
        <v>214315</v>
      </c>
      <c r="H167" s="396"/>
      <c r="I167" s="397"/>
      <c r="J167" s="398"/>
      <c r="K167" s="396"/>
      <c r="L167" s="397"/>
      <c r="M167" s="398"/>
      <c r="N167" s="156">
        <v>17951992.449999999</v>
      </c>
      <c r="O167" s="156"/>
      <c r="P167" s="156">
        <v>18166202.449999999</v>
      </c>
      <c r="Q167" s="156"/>
      <c r="R167" s="156">
        <v>105</v>
      </c>
      <c r="S167" s="156"/>
      <c r="T167" s="156"/>
      <c r="U167" s="156">
        <v>214315</v>
      </c>
      <c r="V167" s="156"/>
      <c r="W167" s="157"/>
      <c r="X167" s="149"/>
      <c r="Y167" s="158" t="s">
        <v>455</v>
      </c>
      <c r="Z167" s="150"/>
    </row>
    <row r="168" spans="1:28" ht="6.75" hidden="1" customHeight="1" x14ac:dyDescent="0.2">
      <c r="A168" s="21"/>
      <c r="B168" s="159"/>
      <c r="C168" s="160"/>
      <c r="D168" s="160"/>
      <c r="E168" s="160"/>
      <c r="F168" s="161"/>
      <c r="G168" s="162"/>
      <c r="H168" s="399"/>
      <c r="I168" s="399"/>
      <c r="J168" s="399"/>
      <c r="K168" s="399"/>
      <c r="L168" s="399"/>
      <c r="M168" s="399"/>
      <c r="N168" s="163"/>
      <c r="O168" s="163"/>
      <c r="P168" s="163"/>
      <c r="Q168" s="163"/>
      <c r="R168" s="162"/>
      <c r="S168" s="162"/>
      <c r="T168" s="162"/>
      <c r="U168" s="164"/>
      <c r="V168" s="165"/>
      <c r="W168" s="166"/>
      <c r="X168" s="49"/>
      <c r="Y168" s="5"/>
    </row>
    <row r="169" spans="1:28" ht="13.5" customHeight="1" x14ac:dyDescent="0.2">
      <c r="B169" s="370" t="s">
        <v>195</v>
      </c>
      <c r="C169" s="371"/>
      <c r="D169" s="372"/>
      <c r="E169" s="372"/>
      <c r="F169" s="370"/>
      <c r="G169" s="167">
        <v>26903128.73</v>
      </c>
      <c r="H169" s="400"/>
      <c r="I169" s="400"/>
      <c r="J169" s="400"/>
      <c r="K169" s="400">
        <v>14497081</v>
      </c>
      <c r="L169" s="400"/>
      <c r="M169" s="400"/>
      <c r="N169" s="167">
        <v>665756186.23000002</v>
      </c>
      <c r="O169" s="167">
        <v>408871.32</v>
      </c>
      <c r="P169" s="167">
        <v>669562937.67999995</v>
      </c>
      <c r="Q169" s="167">
        <v>76787279.150000006</v>
      </c>
      <c r="R169" s="167">
        <v>23096377.280000001</v>
      </c>
      <c r="S169" s="167"/>
      <c r="T169" s="167">
        <v>13505021.550000001</v>
      </c>
      <c r="U169" s="167">
        <v>26860222.629999999</v>
      </c>
      <c r="V169" s="167">
        <v>0</v>
      </c>
      <c r="W169" s="168">
        <v>14497081</v>
      </c>
      <c r="X169" s="169"/>
    </row>
    <row r="170" spans="1:28" ht="13.5" customHeight="1" x14ac:dyDescent="0.2">
      <c r="A170" s="21"/>
      <c r="B170" s="373"/>
      <c r="C170" s="374"/>
      <c r="D170" s="375"/>
      <c r="E170" s="376"/>
      <c r="F170" s="170"/>
      <c r="G170" s="171"/>
      <c r="H170" s="401" t="s">
        <v>196</v>
      </c>
      <c r="I170" s="401"/>
      <c r="J170" s="401"/>
      <c r="K170" s="401" t="s">
        <v>196</v>
      </c>
      <c r="L170" s="401"/>
      <c r="M170" s="401"/>
      <c r="N170" s="171"/>
      <c r="O170" s="172" t="s">
        <v>196</v>
      </c>
      <c r="P170" s="171"/>
      <c r="Q170" s="172" t="s">
        <v>196</v>
      </c>
      <c r="R170" s="171"/>
      <c r="S170" s="172" t="s">
        <v>196</v>
      </c>
      <c r="T170" s="172" t="s">
        <v>196</v>
      </c>
      <c r="U170" s="171"/>
      <c r="V170" s="172" t="s">
        <v>196</v>
      </c>
      <c r="W170" s="173" t="s">
        <v>196</v>
      </c>
      <c r="X170" s="174"/>
      <c r="Y170" s="175"/>
      <c r="Z170" s="175"/>
    </row>
    <row r="171" spans="1:28" ht="13.5" hidden="1" customHeight="1" x14ac:dyDescent="0.2">
      <c r="A171" s="21"/>
      <c r="B171" s="377"/>
      <c r="C171" s="378"/>
      <c r="D171" s="379"/>
      <c r="E171" s="380"/>
      <c r="F171" s="176"/>
      <c r="G171" s="177"/>
      <c r="H171" s="402"/>
      <c r="I171" s="402"/>
      <c r="J171" s="402"/>
      <c r="K171" s="402"/>
      <c r="L171" s="402"/>
      <c r="M171" s="402"/>
      <c r="N171" s="177"/>
      <c r="O171" s="178"/>
      <c r="P171" s="177"/>
      <c r="Q171" s="178"/>
      <c r="R171" s="177"/>
      <c r="S171" s="178"/>
      <c r="T171" s="178"/>
      <c r="U171" s="177"/>
      <c r="V171" s="178"/>
      <c r="W171" s="179"/>
      <c r="X171" s="49"/>
    </row>
    <row r="172" spans="1:28" ht="24" customHeight="1" x14ac:dyDescent="0.2">
      <c r="B172" s="381" t="s">
        <v>197</v>
      </c>
      <c r="C172" s="382"/>
      <c r="D172" s="372"/>
      <c r="E172" s="383"/>
      <c r="F172" s="180" t="s">
        <v>198</v>
      </c>
      <c r="G172" s="181"/>
      <c r="H172" s="403" t="s">
        <v>196</v>
      </c>
      <c r="I172" s="403"/>
      <c r="J172" s="403"/>
      <c r="K172" s="403" t="s">
        <v>196</v>
      </c>
      <c r="L172" s="403"/>
      <c r="M172" s="403"/>
      <c r="N172" s="167"/>
      <c r="O172" s="182" t="s">
        <v>196</v>
      </c>
      <c r="P172" s="167"/>
      <c r="Q172" s="182" t="s">
        <v>196</v>
      </c>
      <c r="R172" s="167"/>
      <c r="S172" s="182" t="s">
        <v>196</v>
      </c>
      <c r="T172" s="182" t="s">
        <v>196</v>
      </c>
      <c r="U172" s="167"/>
      <c r="V172" s="182" t="s">
        <v>196</v>
      </c>
      <c r="W172" s="183" t="s">
        <v>196</v>
      </c>
      <c r="X172" s="49"/>
    </row>
    <row r="173" spans="1:28" ht="13.5" customHeight="1" x14ac:dyDescent="0.2">
      <c r="A173" s="21"/>
      <c r="B173" s="373"/>
      <c r="C173" s="374"/>
      <c r="D173" s="375"/>
      <c r="E173" s="376"/>
      <c r="F173" s="170"/>
      <c r="G173" s="171"/>
      <c r="H173" s="401" t="s">
        <v>196</v>
      </c>
      <c r="I173" s="401"/>
      <c r="J173" s="401"/>
      <c r="K173" s="401" t="s">
        <v>196</v>
      </c>
      <c r="L173" s="401"/>
      <c r="M173" s="401"/>
      <c r="N173" s="171"/>
      <c r="O173" s="172" t="s">
        <v>196</v>
      </c>
      <c r="P173" s="171"/>
      <c r="Q173" s="172" t="s">
        <v>196</v>
      </c>
      <c r="R173" s="171"/>
      <c r="S173" s="172" t="s">
        <v>196</v>
      </c>
      <c r="T173" s="172" t="s">
        <v>196</v>
      </c>
      <c r="U173" s="171"/>
      <c r="V173" s="172" t="s">
        <v>196</v>
      </c>
      <c r="W173" s="173" t="s">
        <v>196</v>
      </c>
      <c r="X173" s="174"/>
      <c r="Y173" s="175"/>
      <c r="Z173" s="175"/>
    </row>
    <row r="174" spans="1:28" ht="13.5" hidden="1" customHeight="1" x14ac:dyDescent="0.2">
      <c r="A174" s="21"/>
      <c r="B174" s="377"/>
      <c r="C174" s="378"/>
      <c r="D174" s="379"/>
      <c r="E174" s="380"/>
      <c r="F174" s="176"/>
      <c r="G174" s="177"/>
      <c r="H174" s="402"/>
      <c r="I174" s="402"/>
      <c r="J174" s="402"/>
      <c r="K174" s="402"/>
      <c r="L174" s="402"/>
      <c r="M174" s="402"/>
      <c r="N174" s="177"/>
      <c r="O174" s="178"/>
      <c r="P174" s="177"/>
      <c r="Q174" s="178"/>
      <c r="R174" s="177"/>
      <c r="S174" s="178"/>
      <c r="T174" s="178"/>
      <c r="U174" s="177"/>
      <c r="V174" s="178"/>
      <c r="W174" s="179"/>
      <c r="X174" s="49"/>
    </row>
    <row r="175" spans="1:28" ht="24" customHeight="1" x14ac:dyDescent="0.2">
      <c r="B175" s="384" t="s">
        <v>199</v>
      </c>
      <c r="C175" s="385"/>
      <c r="D175" s="386"/>
      <c r="E175" s="387"/>
      <c r="F175" s="180" t="s">
        <v>200</v>
      </c>
      <c r="G175" s="181"/>
      <c r="H175" s="403" t="s">
        <v>196</v>
      </c>
      <c r="I175" s="403"/>
      <c r="J175" s="403"/>
      <c r="K175" s="403" t="s">
        <v>196</v>
      </c>
      <c r="L175" s="403"/>
      <c r="M175" s="403"/>
      <c r="N175" s="167"/>
      <c r="O175" s="182" t="s">
        <v>196</v>
      </c>
      <c r="P175" s="167"/>
      <c r="Q175" s="182" t="s">
        <v>196</v>
      </c>
      <c r="R175" s="167"/>
      <c r="S175" s="182" t="s">
        <v>196</v>
      </c>
      <c r="T175" s="182" t="s">
        <v>196</v>
      </c>
      <c r="U175" s="167"/>
      <c r="V175" s="182" t="s">
        <v>196</v>
      </c>
      <c r="W175" s="183" t="s">
        <v>196</v>
      </c>
      <c r="X175" s="184" t="s">
        <v>456</v>
      </c>
      <c r="Y175" t="s">
        <v>457</v>
      </c>
      <c r="Z175" t="s">
        <v>458</v>
      </c>
      <c r="AA175" s="185" t="s">
        <v>459</v>
      </c>
      <c r="AB175" s="185" t="s">
        <v>460</v>
      </c>
    </row>
    <row r="176" spans="1:28" ht="14.25" customHeight="1" x14ac:dyDescent="0.2">
      <c r="B176" s="186"/>
      <c r="C176" s="186"/>
      <c r="D176" s="186"/>
      <c r="E176" s="186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2"/>
      <c r="T176" s="92"/>
      <c r="U176" s="92"/>
      <c r="V176" s="92"/>
      <c r="W176" s="92"/>
      <c r="X176" s="2"/>
    </row>
    <row r="177" spans="1:27" ht="12.75" customHeight="1" x14ac:dyDescent="0.2">
      <c r="B177" s="267" t="s">
        <v>461</v>
      </c>
      <c r="C177" s="267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94"/>
      <c r="Y177" s="94"/>
      <c r="Z177" s="94"/>
      <c r="AA177" s="94"/>
    </row>
    <row r="178" spans="1:27" ht="15" customHeight="1" x14ac:dyDescent="0.2"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96"/>
    </row>
    <row r="179" spans="1:27" ht="22.5" customHeight="1" x14ac:dyDescent="0.2">
      <c r="B179" s="217" t="s">
        <v>16</v>
      </c>
      <c r="C179" s="269"/>
      <c r="D179" s="270"/>
      <c r="E179" s="270"/>
      <c r="F179" s="217"/>
      <c r="G179" s="218" t="s">
        <v>202</v>
      </c>
      <c r="H179" s="218" t="s">
        <v>203</v>
      </c>
      <c r="I179" s="218"/>
      <c r="J179" s="218"/>
      <c r="K179" s="218"/>
      <c r="L179" s="218"/>
      <c r="M179" s="218"/>
      <c r="N179" s="218" t="s">
        <v>204</v>
      </c>
      <c r="O179" s="218"/>
      <c r="P179" s="218"/>
      <c r="Q179" s="218"/>
      <c r="R179" s="218"/>
      <c r="S179" s="269" t="s">
        <v>205</v>
      </c>
      <c r="T179" s="217"/>
      <c r="U179" s="218"/>
      <c r="V179" s="218"/>
      <c r="W179" s="269"/>
      <c r="X179" s="97" t="s">
        <v>212</v>
      </c>
      <c r="Y179" s="97" t="s">
        <v>213</v>
      </c>
      <c r="Z179" s="97" t="s">
        <v>214</v>
      </c>
      <c r="AA179" s="97"/>
    </row>
    <row r="180" spans="1:27" ht="39" customHeight="1" x14ac:dyDescent="0.2">
      <c r="B180" s="217"/>
      <c r="C180" s="219"/>
      <c r="D180" s="219"/>
      <c r="E180" s="219"/>
      <c r="F180" s="219"/>
      <c r="G180" s="218"/>
      <c r="H180" s="218" t="s">
        <v>206</v>
      </c>
      <c r="I180" s="218"/>
      <c r="J180" s="218"/>
      <c r="K180" s="218" t="s">
        <v>462</v>
      </c>
      <c r="L180" s="218"/>
      <c r="M180" s="218"/>
      <c r="N180" s="14" t="s">
        <v>208</v>
      </c>
      <c r="O180" s="218" t="s">
        <v>209</v>
      </c>
      <c r="P180" s="218"/>
      <c r="Q180" s="218"/>
      <c r="R180" s="218"/>
      <c r="S180" s="14" t="s">
        <v>210</v>
      </c>
      <c r="T180" s="269" t="s">
        <v>211</v>
      </c>
      <c r="U180" s="217"/>
      <c r="V180" s="218"/>
      <c r="W180" s="269"/>
      <c r="X180" s="188"/>
      <c r="Y180" s="20"/>
      <c r="Z180" s="20"/>
    </row>
    <row r="181" spans="1:27" ht="15" customHeight="1" x14ac:dyDescent="0.2">
      <c r="B181" s="234">
        <v>1</v>
      </c>
      <c r="C181" s="235"/>
      <c r="D181" s="235"/>
      <c r="E181" s="235"/>
      <c r="F181" s="235"/>
      <c r="G181" s="18">
        <v>2</v>
      </c>
      <c r="H181" s="235">
        <v>3</v>
      </c>
      <c r="I181" s="235"/>
      <c r="J181" s="235"/>
      <c r="K181" s="235">
        <v>4</v>
      </c>
      <c r="L181" s="235"/>
      <c r="M181" s="235"/>
      <c r="N181" s="18">
        <v>5</v>
      </c>
      <c r="O181" s="302">
        <v>6</v>
      </c>
      <c r="P181" s="302"/>
      <c r="Q181" s="302"/>
      <c r="R181" s="302"/>
      <c r="S181" s="18">
        <v>7</v>
      </c>
      <c r="T181" s="272">
        <v>8</v>
      </c>
      <c r="U181" s="271"/>
      <c r="V181" s="302"/>
      <c r="W181" s="272"/>
      <c r="X181" s="20"/>
      <c r="Y181" s="20"/>
      <c r="Z181" s="20"/>
    </row>
    <row r="182" spans="1:27" ht="15" customHeight="1" x14ac:dyDescent="0.2">
      <c r="A182" s="21"/>
      <c r="B182" s="388" t="s">
        <v>44</v>
      </c>
      <c r="C182" s="389"/>
      <c r="D182" s="390"/>
      <c r="E182" s="391"/>
      <c r="F182" s="146" t="s">
        <v>264</v>
      </c>
      <c r="G182" s="147">
        <v>309794.96999999997</v>
      </c>
      <c r="H182" s="189" t="s">
        <v>215</v>
      </c>
      <c r="I182" s="190" t="s">
        <v>216</v>
      </c>
      <c r="J182" s="191" t="s">
        <v>217</v>
      </c>
      <c r="K182" s="189"/>
      <c r="L182" s="190" t="s">
        <v>216</v>
      </c>
      <c r="M182" s="191"/>
      <c r="N182" s="192"/>
      <c r="O182" s="405" t="s">
        <v>218</v>
      </c>
      <c r="P182" s="406"/>
      <c r="Q182" s="407"/>
      <c r="R182" s="408"/>
      <c r="S182" s="193" t="s">
        <v>219</v>
      </c>
      <c r="T182" s="411" t="s">
        <v>220</v>
      </c>
      <c r="U182" s="412"/>
      <c r="V182" s="412"/>
      <c r="W182" s="412"/>
      <c r="X182" s="111" t="s">
        <v>265</v>
      </c>
      <c r="Y182" s="150"/>
      <c r="Z182" s="150" t="s">
        <v>221</v>
      </c>
    </row>
    <row r="183" spans="1:27" ht="21.75" customHeight="1" x14ac:dyDescent="0.2">
      <c r="A183" s="21"/>
      <c r="B183" s="364" t="s">
        <v>51</v>
      </c>
      <c r="C183" s="365"/>
      <c r="D183" s="366"/>
      <c r="E183" s="367"/>
      <c r="F183" s="151" t="s">
        <v>274</v>
      </c>
      <c r="G183" s="152">
        <v>2520656.67</v>
      </c>
      <c r="H183" s="194" t="s">
        <v>219</v>
      </c>
      <c r="I183" s="113" t="s">
        <v>216</v>
      </c>
      <c r="J183" s="195" t="s">
        <v>222</v>
      </c>
      <c r="K183" s="194"/>
      <c r="L183" s="113" t="s">
        <v>216</v>
      </c>
      <c r="M183" s="195"/>
      <c r="N183" s="196"/>
      <c r="O183" s="405" t="s">
        <v>223</v>
      </c>
      <c r="P183" s="406"/>
      <c r="Q183" s="407"/>
      <c r="R183" s="408"/>
      <c r="S183" s="197" t="s">
        <v>224</v>
      </c>
      <c r="T183" s="411" t="s">
        <v>225</v>
      </c>
      <c r="U183" s="412"/>
      <c r="V183" s="412"/>
      <c r="W183" s="412"/>
      <c r="X183" s="111" t="s">
        <v>275</v>
      </c>
      <c r="Y183" s="150"/>
      <c r="Z183" s="150" t="s">
        <v>226</v>
      </c>
    </row>
    <row r="184" spans="1:27" ht="15" customHeight="1" x14ac:dyDescent="0.2">
      <c r="A184" s="21"/>
      <c r="B184" s="364" t="s">
        <v>61</v>
      </c>
      <c r="C184" s="365"/>
      <c r="D184" s="366"/>
      <c r="E184" s="367"/>
      <c r="F184" s="151" t="s">
        <v>285</v>
      </c>
      <c r="G184" s="152">
        <v>2006982.66</v>
      </c>
      <c r="H184" s="194" t="s">
        <v>215</v>
      </c>
      <c r="I184" s="113" t="s">
        <v>216</v>
      </c>
      <c r="J184" s="195" t="s">
        <v>217</v>
      </c>
      <c r="K184" s="194"/>
      <c r="L184" s="113" t="s">
        <v>216</v>
      </c>
      <c r="M184" s="195"/>
      <c r="N184" s="196"/>
      <c r="O184" s="405" t="s">
        <v>218</v>
      </c>
      <c r="P184" s="406"/>
      <c r="Q184" s="407"/>
      <c r="R184" s="408"/>
      <c r="S184" s="197" t="s">
        <v>219</v>
      </c>
      <c r="T184" s="411" t="s">
        <v>220</v>
      </c>
      <c r="U184" s="412"/>
      <c r="V184" s="412"/>
      <c r="W184" s="412"/>
      <c r="X184" s="111" t="s">
        <v>286</v>
      </c>
      <c r="Y184" s="150"/>
      <c r="Z184" s="150" t="s">
        <v>221</v>
      </c>
    </row>
    <row r="185" spans="1:27" ht="0.75" customHeight="1" x14ac:dyDescent="0.2">
      <c r="A185" s="21"/>
      <c r="B185" s="198"/>
      <c r="C185" s="165"/>
      <c r="D185" s="165"/>
      <c r="E185" s="165"/>
      <c r="F185" s="199"/>
      <c r="G185" s="163"/>
      <c r="H185" s="200"/>
      <c r="I185" s="201"/>
      <c r="J185" s="202"/>
      <c r="K185" s="200"/>
      <c r="L185" s="201"/>
      <c r="M185" s="202"/>
      <c r="N185" s="203"/>
      <c r="O185" s="204"/>
      <c r="P185" s="205"/>
      <c r="Q185" s="205"/>
      <c r="R185" s="206"/>
      <c r="S185" s="207"/>
      <c r="T185" s="208"/>
      <c r="U185" s="142"/>
      <c r="V185" s="142"/>
      <c r="W185" s="142"/>
      <c r="X185" s="2"/>
    </row>
    <row r="186" spans="1:27" ht="15" customHeight="1" x14ac:dyDescent="0.2"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S186" s="209"/>
    </row>
    <row r="187" spans="1:27" ht="6" customHeight="1" x14ac:dyDescent="0.2"/>
    <row r="188" spans="1:27" ht="12.75" x14ac:dyDescent="0.2"/>
    <row r="189" spans="1:27" ht="12.75" x14ac:dyDescent="0.2"/>
    <row r="190" spans="1:27" ht="12.75" x14ac:dyDescent="0.2"/>
    <row r="191" spans="1:27" ht="12.75" x14ac:dyDescent="0.2"/>
    <row r="192" spans="1:27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</sheetData>
  <mergeCells count="523">
    <mergeCell ref="T184:W184"/>
    <mergeCell ref="U15:W15"/>
    <mergeCell ref="U16:U17"/>
    <mergeCell ref="U3:V3"/>
    <mergeCell ref="V16:W16"/>
    <mergeCell ref="P2:W2"/>
    <mergeCell ref="R15:T15"/>
    <mergeCell ref="R16:R17"/>
    <mergeCell ref="S16:T16"/>
    <mergeCell ref="S179:W179"/>
    <mergeCell ref="T180:W180"/>
    <mergeCell ref="T181:W181"/>
    <mergeCell ref="T182:W182"/>
    <mergeCell ref="T183:W183"/>
    <mergeCell ref="O180:R180"/>
    <mergeCell ref="O181:R181"/>
    <mergeCell ref="O182:R182"/>
    <mergeCell ref="O183:R183"/>
    <mergeCell ref="O184:R184"/>
    <mergeCell ref="N179:R179"/>
    <mergeCell ref="K92:M92"/>
    <mergeCell ref="K93:M93"/>
    <mergeCell ref="K94:M94"/>
    <mergeCell ref="K95:M95"/>
    <mergeCell ref="K96:M96"/>
    <mergeCell ref="K97:M97"/>
    <mergeCell ref="K98:M98"/>
    <mergeCell ref="K99:M99"/>
    <mergeCell ref="N15:Q15"/>
    <mergeCell ref="N16:O16"/>
    <mergeCell ref="P16:Q16"/>
    <mergeCell ref="K83:M83"/>
    <mergeCell ref="K84:M84"/>
    <mergeCell ref="K85:M85"/>
    <mergeCell ref="K86:M86"/>
    <mergeCell ref="K87:M87"/>
    <mergeCell ref="K88:M88"/>
    <mergeCell ref="K89:M89"/>
    <mergeCell ref="K90:M90"/>
    <mergeCell ref="K91:M91"/>
    <mergeCell ref="K74:M74"/>
    <mergeCell ref="K75:M75"/>
    <mergeCell ref="K76:M76"/>
    <mergeCell ref="K77:M77"/>
    <mergeCell ref="K78:M78"/>
    <mergeCell ref="K79:M79"/>
    <mergeCell ref="K80:M80"/>
    <mergeCell ref="K81:M81"/>
    <mergeCell ref="K82:M82"/>
    <mergeCell ref="K65:M65"/>
    <mergeCell ref="K66:M66"/>
    <mergeCell ref="K67:M67"/>
    <mergeCell ref="K68:M68"/>
    <mergeCell ref="K69:M69"/>
    <mergeCell ref="K70:M70"/>
    <mergeCell ref="K71:M71"/>
    <mergeCell ref="K72:M72"/>
    <mergeCell ref="K73:M73"/>
    <mergeCell ref="K56:M56"/>
    <mergeCell ref="K57:M57"/>
    <mergeCell ref="K58:M58"/>
    <mergeCell ref="K59:M59"/>
    <mergeCell ref="K60:M60"/>
    <mergeCell ref="K61:M61"/>
    <mergeCell ref="K62:M62"/>
    <mergeCell ref="K63:M63"/>
    <mergeCell ref="K64:M64"/>
    <mergeCell ref="K47:M47"/>
    <mergeCell ref="K48:M48"/>
    <mergeCell ref="K49:M49"/>
    <mergeCell ref="K50:M50"/>
    <mergeCell ref="K51:M51"/>
    <mergeCell ref="K52:M52"/>
    <mergeCell ref="K53:M53"/>
    <mergeCell ref="K54:M54"/>
    <mergeCell ref="K55:M55"/>
    <mergeCell ref="K169:M169"/>
    <mergeCell ref="K17:M17"/>
    <mergeCell ref="K170:M170"/>
    <mergeCell ref="K171:M171"/>
    <mergeCell ref="K172:M172"/>
    <mergeCell ref="K173:M173"/>
    <mergeCell ref="K174:M174"/>
    <mergeCell ref="K175:M175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160:M160"/>
    <mergeCell ref="K161:M161"/>
    <mergeCell ref="K162:M162"/>
    <mergeCell ref="K163:M163"/>
    <mergeCell ref="K164:M164"/>
    <mergeCell ref="K165:M165"/>
    <mergeCell ref="K166:M166"/>
    <mergeCell ref="K167:M167"/>
    <mergeCell ref="K168:M168"/>
    <mergeCell ref="K151:M151"/>
    <mergeCell ref="K152:M152"/>
    <mergeCell ref="K153:M153"/>
    <mergeCell ref="K154:M154"/>
    <mergeCell ref="K155:M155"/>
    <mergeCell ref="K156:M156"/>
    <mergeCell ref="K157:M157"/>
    <mergeCell ref="K158:M158"/>
    <mergeCell ref="K159:M159"/>
    <mergeCell ref="K142:M142"/>
    <mergeCell ref="K143:M143"/>
    <mergeCell ref="K144:M144"/>
    <mergeCell ref="K145:M145"/>
    <mergeCell ref="K146:M146"/>
    <mergeCell ref="K147:M147"/>
    <mergeCell ref="K148:M148"/>
    <mergeCell ref="K149:M149"/>
    <mergeCell ref="K150:M150"/>
    <mergeCell ref="K133:M133"/>
    <mergeCell ref="K134:M134"/>
    <mergeCell ref="K135:M135"/>
    <mergeCell ref="K136:M136"/>
    <mergeCell ref="K137:M137"/>
    <mergeCell ref="K138:M138"/>
    <mergeCell ref="K139:M139"/>
    <mergeCell ref="K140:M140"/>
    <mergeCell ref="K141:M141"/>
    <mergeCell ref="K124:M124"/>
    <mergeCell ref="K125:M125"/>
    <mergeCell ref="K126:M126"/>
    <mergeCell ref="K127:M127"/>
    <mergeCell ref="K128:M128"/>
    <mergeCell ref="K129:M129"/>
    <mergeCell ref="K130:M130"/>
    <mergeCell ref="K131:M131"/>
    <mergeCell ref="K132:M132"/>
    <mergeCell ref="K115:M115"/>
    <mergeCell ref="K116:M116"/>
    <mergeCell ref="K117:M117"/>
    <mergeCell ref="K118:M118"/>
    <mergeCell ref="K119:M119"/>
    <mergeCell ref="K120:M120"/>
    <mergeCell ref="K121:M121"/>
    <mergeCell ref="K122:M122"/>
    <mergeCell ref="K123:M123"/>
    <mergeCell ref="K106:M106"/>
    <mergeCell ref="K107:M107"/>
    <mergeCell ref="K108:M108"/>
    <mergeCell ref="K109:M109"/>
    <mergeCell ref="K110:M110"/>
    <mergeCell ref="K111:M111"/>
    <mergeCell ref="K112:M112"/>
    <mergeCell ref="K113:M113"/>
    <mergeCell ref="K114:M114"/>
    <mergeCell ref="H97:J97"/>
    <mergeCell ref="H98:J98"/>
    <mergeCell ref="H99:J99"/>
    <mergeCell ref="K100:M100"/>
    <mergeCell ref="K101:M101"/>
    <mergeCell ref="K102:M102"/>
    <mergeCell ref="K103:M103"/>
    <mergeCell ref="K104:M104"/>
    <mergeCell ref="K105:M105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170:J170"/>
    <mergeCell ref="H171:J171"/>
    <mergeCell ref="H172:J172"/>
    <mergeCell ref="H173:J173"/>
    <mergeCell ref="H174:J174"/>
    <mergeCell ref="H175:J175"/>
    <mergeCell ref="H179:M179"/>
    <mergeCell ref="H18:J18"/>
    <mergeCell ref="H180:J180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53:J153"/>
    <mergeCell ref="H154:J154"/>
    <mergeCell ref="H155:J155"/>
    <mergeCell ref="H156:J156"/>
    <mergeCell ref="H157:J157"/>
    <mergeCell ref="H158:J158"/>
    <mergeCell ref="H159:J159"/>
    <mergeCell ref="H16:M16"/>
    <mergeCell ref="H160:J160"/>
    <mergeCell ref="H17:J17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G7:W7"/>
    <mergeCell ref="G8:W8"/>
    <mergeCell ref="G9:W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G179:G180"/>
    <mergeCell ref="H181:J181"/>
    <mergeCell ref="K180:M180"/>
    <mergeCell ref="K181:M181"/>
    <mergeCell ref="B93:E93"/>
    <mergeCell ref="B94:E94"/>
    <mergeCell ref="B95:E95"/>
    <mergeCell ref="B96:E96"/>
    <mergeCell ref="B97:E97"/>
    <mergeCell ref="B98:E98"/>
    <mergeCell ref="B99:E99"/>
    <mergeCell ref="G10:W10"/>
    <mergeCell ref="G14:W14"/>
    <mergeCell ref="G15:M15"/>
    <mergeCell ref="G16:G1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B5:W5"/>
    <mergeCell ref="B50:E50"/>
    <mergeCell ref="B51:E51"/>
    <mergeCell ref="B52:E52"/>
    <mergeCell ref="B53:E53"/>
    <mergeCell ref="B54:E54"/>
    <mergeCell ref="B55:E55"/>
    <mergeCell ref="B56:E56"/>
    <mergeCell ref="B57:E57"/>
    <mergeCell ref="B7:F7"/>
    <mergeCell ref="B9:F9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B182:E182"/>
    <mergeCell ref="B183:E183"/>
    <mergeCell ref="B184:E184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171:E171"/>
    <mergeCell ref="B172:E172"/>
    <mergeCell ref="B173:E173"/>
    <mergeCell ref="B174:E174"/>
    <mergeCell ref="B175:E175"/>
    <mergeCell ref="B177:W177"/>
    <mergeCell ref="B179:F180"/>
    <mergeCell ref="B18:F18"/>
    <mergeCell ref="B181:F18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8:E58"/>
    <mergeCell ref="B59:E59"/>
    <mergeCell ref="B60:E60"/>
    <mergeCell ref="B61:E61"/>
    <mergeCell ref="B62:E62"/>
    <mergeCell ref="B161:E161"/>
    <mergeCell ref="B162:E162"/>
    <mergeCell ref="B163:E163"/>
    <mergeCell ref="B164:E164"/>
    <mergeCell ref="B165:E165"/>
    <mergeCell ref="B166:E166"/>
    <mergeCell ref="B167:E167"/>
    <mergeCell ref="B169:F169"/>
    <mergeCell ref="B170:E170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35:E135"/>
    <mergeCell ref="B136:E136"/>
    <mergeCell ref="B137:E137"/>
    <mergeCell ref="B138:E138"/>
    <mergeCell ref="B139:E139"/>
    <mergeCell ref="B14:F17"/>
    <mergeCell ref="B140:E140"/>
    <mergeCell ref="B141:E141"/>
    <mergeCell ref="B142:E14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18:E118"/>
    <mergeCell ref="B119:E119"/>
    <mergeCell ref="B12:W12"/>
    <mergeCell ref="B120:E120"/>
    <mergeCell ref="B121:E121"/>
    <mergeCell ref="B122:E122"/>
    <mergeCell ref="B123:E123"/>
    <mergeCell ref="B124:E124"/>
    <mergeCell ref="B125:E125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</mergeCells>
  <pageMargins left="0.15748031000000001" right="0" top="0.98425196000000004" bottom="0.98425196000000004" header="0.51181102000000001" footer="0.51181102000000001"/>
  <pageSetup paperSize="9" scale="65" orientation="landscape" blackAndWhite="1" r:id="rId1"/>
  <headerFooter alignWithMargins="0"/>
  <rowBreaks count="1" manualBreakCount="1"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0503169.Раздел 1-2 (Ввод данных</vt:lpstr>
      <vt:lpstr>0503169.Раздел 1-2 (Печать)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2026-03-13T09:38:38Z</cp:lastPrinted>
  <dcterms:created xsi:type="dcterms:W3CDTF">2026-03-04T12:05:59Z</dcterms:created>
  <dcterms:modified xsi:type="dcterms:W3CDTF">2026-03-13T09:38:48Z</dcterms:modified>
</cp:coreProperties>
</file>